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Structures\SFN_1000748\EngData\"/>
    </mc:Choice>
  </mc:AlternateContent>
  <xr:revisionPtr revIDLastSave="0" documentId="13_ncr:1_{ACA0F4D2-E72E-4DCB-A4DD-D83A45F1C5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Elevations" sheetId="21" r:id="rId1"/>
    <sheet name="Approach Slabs" sheetId="22" r:id="rId2"/>
    <sheet name="Datum Adjustment" sheetId="24" r:id="rId3"/>
  </sheets>
  <definedNames>
    <definedName name="_xlnm.Print_Area" localSheetId="1">'Approach Slabs'!$A$1:$AE$92</definedName>
    <definedName name="_xlnm.Print_Area" localSheetId="2">'Datum Adjustment'!$A$1:$AE$88</definedName>
    <definedName name="_xlnm.Print_Area" localSheetId="0">Elevations!$A$1:$AE$82</definedName>
    <definedName name="_xlnm.Print_Titles" localSheetId="1">'Approach Slabs'!$1:$6</definedName>
    <definedName name="_xlnm.Print_Titles" localSheetId="2">'Datum Adjustment'!$1:$6</definedName>
    <definedName name="_xlnm.Print_Titles" localSheetId="0">Elevations!$1:$6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24" l="1"/>
  <c r="V24" i="24"/>
  <c r="V25" i="24"/>
  <c r="V23" i="24"/>
  <c r="J30" i="24" s="1"/>
  <c r="V15" i="24"/>
  <c r="W26" i="21"/>
  <c r="H52" i="22"/>
  <c r="E88" i="22" l="1"/>
  <c r="E70" i="22"/>
  <c r="E43" i="22"/>
  <c r="E25" i="22"/>
  <c r="E19" i="21"/>
  <c r="E17" i="21" l="1"/>
  <c r="N86" i="21" l="1"/>
  <c r="B28" i="21"/>
  <c r="E18" i="21" l="1"/>
  <c r="E10" i="21"/>
  <c r="E30" i="21" l="1"/>
  <c r="E42" i="21"/>
  <c r="E31" i="21"/>
  <c r="E43" i="21"/>
  <c r="J120" i="21"/>
  <c r="J127" i="21" s="1"/>
  <c r="J126" i="21"/>
  <c r="J106" i="21"/>
  <c r="J104" i="21"/>
  <c r="N128" i="21"/>
  <c r="N127" i="21"/>
  <c r="N126" i="21"/>
  <c r="R127" i="21" l="1"/>
  <c r="R126" i="21"/>
  <c r="J119" i="21"/>
  <c r="J128" i="21" s="1"/>
  <c r="R128" i="21" s="1"/>
  <c r="R129" i="21" l="1"/>
  <c r="R133" i="21" s="1"/>
  <c r="J105" i="21"/>
  <c r="J108" i="21" s="1"/>
  <c r="R134" i="21" s="1"/>
  <c r="E136" i="21" l="1"/>
  <c r="E16" i="22"/>
  <c r="L11" i="22"/>
  <c r="L10" i="22"/>
  <c r="E14" i="22"/>
  <c r="E13" i="22"/>
  <c r="E12" i="22"/>
  <c r="B89" i="22"/>
  <c r="B88" i="22"/>
  <c r="B87" i="22"/>
  <c r="T71" i="22"/>
  <c r="E52" i="22"/>
  <c r="E34" i="22"/>
  <c r="B80" i="22"/>
  <c r="B79" i="22"/>
  <c r="B78" i="22"/>
  <c r="E17" i="22"/>
  <c r="T26" i="22" s="1"/>
  <c r="B52" i="22"/>
  <c r="B51" i="22"/>
  <c r="B53" i="22"/>
  <c r="L13" i="22" l="1"/>
  <c r="L14" i="22"/>
  <c r="S13" i="22"/>
  <c r="T70" i="22"/>
  <c r="T88" i="22"/>
  <c r="T89" i="22"/>
  <c r="E33" i="22"/>
  <c r="E42" i="22"/>
  <c r="E44" i="22"/>
  <c r="T69" i="22"/>
  <c r="T42" i="22"/>
  <c r="T43" i="22"/>
  <c r="T44" i="22"/>
  <c r="T87" i="22"/>
  <c r="T24" i="22"/>
  <c r="T25" i="22"/>
  <c r="E26" i="22"/>
  <c r="E24" i="22"/>
  <c r="W88" i="21"/>
  <c r="T88" i="21"/>
  <c r="Q88" i="21"/>
  <c r="N88" i="21"/>
  <c r="K88" i="21"/>
  <c r="W87" i="21"/>
  <c r="T87" i="21"/>
  <c r="Q87" i="21"/>
  <c r="N87" i="21"/>
  <c r="K87" i="21"/>
  <c r="W86" i="21"/>
  <c r="T86" i="21"/>
  <c r="Q86" i="21"/>
  <c r="K86" i="21"/>
  <c r="E35" i="22" l="1"/>
  <c r="E53" i="22" l="1"/>
  <c r="E51" i="22"/>
  <c r="B39" i="21"/>
  <c r="B38" i="21"/>
  <c r="B40" i="21"/>
  <c r="H61" i="21" l="1"/>
  <c r="H70" i="21" s="1"/>
  <c r="H60" i="21"/>
  <c r="H69" i="21" s="1"/>
  <c r="H59" i="21"/>
  <c r="H68" i="21" s="1"/>
  <c r="N68" i="21" l="1"/>
  <c r="W68" i="21"/>
  <c r="Q68" i="21"/>
  <c r="K68" i="21"/>
  <c r="T68" i="21"/>
  <c r="Q69" i="21"/>
  <c r="K69" i="21"/>
  <c r="T69" i="21"/>
  <c r="W69" i="21"/>
  <c r="N69" i="21"/>
  <c r="Q70" i="21"/>
  <c r="K70" i="21"/>
  <c r="W70" i="21"/>
  <c r="N70" i="21"/>
  <c r="T70" i="21"/>
  <c r="H77" i="21"/>
  <c r="H86" i="21" s="1"/>
  <c r="H95" i="21" s="1"/>
  <c r="H79" i="21"/>
  <c r="H88" i="21" s="1"/>
  <c r="H97" i="21" s="1"/>
  <c r="H78" i="21"/>
  <c r="H87" i="21" s="1"/>
  <c r="H96" i="21" s="1"/>
  <c r="L14" i="21"/>
  <c r="S13" i="21"/>
  <c r="L13" i="21"/>
  <c r="E11" i="21"/>
  <c r="E11" i="22" s="1"/>
  <c r="S10" i="21" l="1"/>
  <c r="S11" i="21" s="1"/>
  <c r="E10" i="22"/>
  <c r="T26" i="21"/>
  <c r="K51" i="21"/>
  <c r="E27" i="21"/>
  <c r="E26" i="21" s="1"/>
  <c r="N18" i="21"/>
  <c r="T39" i="21"/>
  <c r="T40" i="21"/>
  <c r="T27" i="21"/>
  <c r="T28" i="21"/>
  <c r="T38" i="21"/>
  <c r="K50" i="21" l="1"/>
  <c r="K59" i="21" s="1"/>
  <c r="K52" i="21"/>
  <c r="K61" i="21" s="1"/>
  <c r="K79" i="21" s="1"/>
  <c r="K97" i="21" s="1"/>
  <c r="H27" i="21"/>
  <c r="Q27" i="21" s="1"/>
  <c r="E39" i="21"/>
  <c r="S10" i="22"/>
  <c r="S11" i="22" s="1"/>
  <c r="H43" i="22"/>
  <c r="Q43" i="22" s="1"/>
  <c r="W43" i="22" s="1"/>
  <c r="H34" i="22"/>
  <c r="Q34" i="22" s="1"/>
  <c r="W34" i="22" s="1"/>
  <c r="H25" i="22"/>
  <c r="Q25" i="22" s="1"/>
  <c r="W25" i="22" s="1"/>
  <c r="H42" i="22"/>
  <c r="Q42" i="22" s="1"/>
  <c r="W42" i="22" s="1"/>
  <c r="H44" i="22"/>
  <c r="Q44" i="22" s="1"/>
  <c r="W44" i="22" s="1"/>
  <c r="H33" i="22"/>
  <c r="Q33" i="22" s="1"/>
  <c r="W33" i="22" s="1"/>
  <c r="H24" i="22"/>
  <c r="Q24" i="22" s="1"/>
  <c r="W24" i="22" s="1"/>
  <c r="H26" i="22"/>
  <c r="Q26" i="22" s="1"/>
  <c r="W26" i="22" s="1"/>
  <c r="H35" i="22"/>
  <c r="Q35" i="22" s="1"/>
  <c r="W35" i="22" s="1"/>
  <c r="Q52" i="22"/>
  <c r="W52" i="22" s="1"/>
  <c r="H51" i="22"/>
  <c r="Q51" i="22" s="1"/>
  <c r="W51" i="22" s="1"/>
  <c r="H53" i="22"/>
  <c r="Q53" i="22" s="1"/>
  <c r="W53" i="22" s="1"/>
  <c r="K60" i="21"/>
  <c r="K78" i="21" s="1"/>
  <c r="K96" i="21" s="1"/>
  <c r="W51" i="21"/>
  <c r="E28" i="21"/>
  <c r="H28" i="21" s="1"/>
  <c r="K77" i="21" l="1"/>
  <c r="K95" i="21" s="1"/>
  <c r="Q51" i="21"/>
  <c r="W50" i="21"/>
  <c r="W52" i="21"/>
  <c r="W61" i="21" s="1"/>
  <c r="W79" i="21" s="1"/>
  <c r="W97" i="21" s="1"/>
  <c r="E79" i="22"/>
  <c r="E61" i="22"/>
  <c r="W60" i="21"/>
  <c r="W78" i="21" s="1"/>
  <c r="W96" i="21" s="1"/>
  <c r="T51" i="21"/>
  <c r="W59" i="21"/>
  <c r="W77" i="21" s="1"/>
  <c r="W95" i="21" s="1"/>
  <c r="N51" i="21"/>
  <c r="H39" i="21"/>
  <c r="E38" i="21"/>
  <c r="H38" i="21" s="1"/>
  <c r="Q38" i="21" s="1"/>
  <c r="W38" i="21" s="1"/>
  <c r="W42" i="21" s="1"/>
  <c r="E40" i="21"/>
  <c r="H40" i="21" s="1"/>
  <c r="Q40" i="21" s="1"/>
  <c r="W40" i="21" s="1"/>
  <c r="W43" i="21" s="1"/>
  <c r="Q28" i="21"/>
  <c r="W28" i="21" s="1"/>
  <c r="W31" i="21" s="1"/>
  <c r="W27" i="21"/>
  <c r="T50" i="21" l="1"/>
  <c r="T59" i="21" s="1"/>
  <c r="T77" i="21" s="1"/>
  <c r="T95" i="21" s="1"/>
  <c r="T52" i="21"/>
  <c r="Q60" i="21"/>
  <c r="Q78" i="21" s="1"/>
  <c r="Q96" i="21" s="1"/>
  <c r="Q50" i="21"/>
  <c r="Q59" i="21" s="1"/>
  <c r="Q77" i="21" s="1"/>
  <c r="Q95" i="21" s="1"/>
  <c r="Q52" i="21"/>
  <c r="Q61" i="21" s="1"/>
  <c r="Q79" i="21" s="1"/>
  <c r="Q97" i="21" s="1"/>
  <c r="N50" i="21"/>
  <c r="N59" i="21" s="1"/>
  <c r="N52" i="21"/>
  <c r="E71" i="22"/>
  <c r="H71" i="22" s="1"/>
  <c r="Q71" i="22" s="1"/>
  <c r="W71" i="22" s="1"/>
  <c r="E69" i="22"/>
  <c r="H69" i="22" s="1"/>
  <c r="Q69" i="22" s="1"/>
  <c r="W69" i="22" s="1"/>
  <c r="H70" i="22"/>
  <c r="Q70" i="22" s="1"/>
  <c r="W70" i="22" s="1"/>
  <c r="E87" i="22"/>
  <c r="H87" i="22" s="1"/>
  <c r="Q87" i="22" s="1"/>
  <c r="W87" i="22" s="1"/>
  <c r="E89" i="22"/>
  <c r="H89" i="22" s="1"/>
  <c r="Q89" i="22" s="1"/>
  <c r="W89" i="22" s="1"/>
  <c r="H88" i="22"/>
  <c r="Q88" i="22" s="1"/>
  <c r="W88" i="22" s="1"/>
  <c r="E60" i="22"/>
  <c r="H60" i="22" s="1"/>
  <c r="Q60" i="22" s="1"/>
  <c r="W60" i="22" s="1"/>
  <c r="E62" i="22"/>
  <c r="H62" i="22" s="1"/>
  <c r="Q62" i="22" s="1"/>
  <c r="W62" i="22" s="1"/>
  <c r="H61" i="22"/>
  <c r="Q61" i="22" s="1"/>
  <c r="W61" i="22" s="1"/>
  <c r="E80" i="22"/>
  <c r="H80" i="22" s="1"/>
  <c r="Q80" i="22" s="1"/>
  <c r="W80" i="22" s="1"/>
  <c r="E78" i="22"/>
  <c r="H78" i="22" s="1"/>
  <c r="Q78" i="22" s="1"/>
  <c r="W78" i="22" s="1"/>
  <c r="H79" i="22"/>
  <c r="Q79" i="22" s="1"/>
  <c r="W79" i="22" s="1"/>
  <c r="T61" i="21"/>
  <c r="T79" i="21" s="1"/>
  <c r="T97" i="21" s="1"/>
  <c r="T60" i="21"/>
  <c r="T78" i="21" s="1"/>
  <c r="T96" i="21" s="1"/>
  <c r="N61" i="21"/>
  <c r="N79" i="21" s="1"/>
  <c r="N97" i="21" s="1"/>
  <c r="N77" i="21"/>
  <c r="N95" i="21" s="1"/>
  <c r="N60" i="21"/>
  <c r="N78" i="21" s="1"/>
  <c r="N96" i="21" s="1"/>
  <c r="Q39" i="21"/>
  <c r="W39" i="21" s="1"/>
  <c r="H26" i="21" l="1"/>
  <c r="Q26" i="21" s="1"/>
  <c r="W30" i="21" s="1"/>
</calcChain>
</file>

<file path=xl/sharedStrings.xml><?xml version="1.0" encoding="utf-8"?>
<sst xmlns="http://schemas.openxmlformats.org/spreadsheetml/2006/main" count="366" uniqueCount="126">
  <si>
    <t>CLIENT</t>
  </si>
  <si>
    <t>PROJECT</t>
  </si>
  <si>
    <t>SUBJECT</t>
  </si>
  <si>
    <t>PROJECT NO.</t>
  </si>
  <si>
    <t>COMP. BY</t>
  </si>
  <si>
    <t>CHECKED BY</t>
  </si>
  <si>
    <t>DATE</t>
  </si>
  <si>
    <t>PVC Sta.</t>
  </si>
  <si>
    <t>PVI Sta.</t>
  </si>
  <si>
    <t>HP Sta.</t>
  </si>
  <si>
    <t>PVC Elev.</t>
  </si>
  <si>
    <t>PVI Elev.</t>
  </si>
  <si>
    <t>HP Elev.</t>
  </si>
  <si>
    <t>g1</t>
  </si>
  <si>
    <t>g2</t>
  </si>
  <si>
    <t>PVT Sta.</t>
  </si>
  <si>
    <t>K = L/A</t>
  </si>
  <si>
    <t>L</t>
  </si>
  <si>
    <t>PVT Elev.</t>
  </si>
  <si>
    <t>Skew:</t>
  </si>
  <si>
    <t>deg</t>
  </si>
  <si>
    <t>Location</t>
  </si>
  <si>
    <t>Station</t>
  </si>
  <si>
    <t>PG Elev</t>
  </si>
  <si>
    <t>Offset</t>
  </si>
  <si>
    <t>X-Slope</t>
  </si>
  <si>
    <t>Elev.</t>
  </si>
  <si>
    <t>Elev. Adj.</t>
  </si>
  <si>
    <t>Rear Abutment Elevations</t>
  </si>
  <si>
    <t>Forward Abutment Elevations</t>
  </si>
  <si>
    <t>ft</t>
  </si>
  <si>
    <t>Beam Depth:</t>
  </si>
  <si>
    <t>EL. A</t>
  </si>
  <si>
    <t>Span:</t>
  </si>
  <si>
    <t>Fwd. Abut. Sta.</t>
  </si>
  <si>
    <t>Rear Abut. Sta.</t>
  </si>
  <si>
    <t>Bearing Depth:</t>
  </si>
  <si>
    <t>Proposed Profile Data</t>
  </si>
  <si>
    <t>Deck Slab:</t>
  </si>
  <si>
    <t>Table of Stations</t>
  </si>
  <si>
    <t>CL Brg. R.A.</t>
  </si>
  <si>
    <t>0.25 Span</t>
  </si>
  <si>
    <t>0.50 Span</t>
  </si>
  <si>
    <t>0.75 Span</t>
  </si>
  <si>
    <t>CL Brg. F.A.</t>
  </si>
  <si>
    <t>Left Edge of Deck</t>
  </si>
  <si>
    <t>CL / Profile Grade</t>
  </si>
  <si>
    <t>Right Edge of Deck</t>
  </si>
  <si>
    <t>Profile Grade Elevations</t>
  </si>
  <si>
    <t>Adjustments for Cross-Slope</t>
  </si>
  <si>
    <t>Finished Deck Elevations</t>
  </si>
  <si>
    <t>Abutment &amp; Deck Slab Elevations</t>
  </si>
  <si>
    <t>Left Wingwall</t>
  </si>
  <si>
    <t>Right Wingwall</t>
  </si>
  <si>
    <t>Deflections</t>
  </si>
  <si>
    <t>Screed Elevations</t>
  </si>
  <si>
    <t>0.2 Span</t>
  </si>
  <si>
    <t>0.3 Span</t>
  </si>
  <si>
    <t>0.5 Span</t>
  </si>
  <si>
    <t>0.7 Span</t>
  </si>
  <si>
    <t>0.8 Span</t>
  </si>
  <si>
    <t>Deck + Haunch</t>
  </si>
  <si>
    <t>DW - Prec</t>
  </si>
  <si>
    <t>DC - Comp</t>
  </si>
  <si>
    <t>DW - Comp</t>
  </si>
  <si>
    <t>DC - Prec</t>
  </si>
  <si>
    <t>Exterior Beam</t>
  </si>
  <si>
    <t>Interior</t>
  </si>
  <si>
    <t>Rear App. Sta.</t>
  </si>
  <si>
    <t>Begin Rear Approach Slab Elevations</t>
  </si>
  <si>
    <t>End Rear Approach Slab Elevations</t>
  </si>
  <si>
    <t>Begin Forward Approach Slab Elevations</t>
  </si>
  <si>
    <t>End Forward Approach Slab Elevations</t>
  </si>
  <si>
    <t>Begin Rear Sleeper Slab Elevations</t>
  </si>
  <si>
    <t>End Rear Sleeper Slab Elevations</t>
  </si>
  <si>
    <t>Begin Forward Sleeper Slab Elevations</t>
  </si>
  <si>
    <t>Fwd. App. Sta.</t>
  </si>
  <si>
    <t>End Forward Sleeper Slab Elevations</t>
  </si>
  <si>
    <t>Approach Slab:</t>
  </si>
  <si>
    <t>Wingwall Length</t>
  </si>
  <si>
    <t>Elevation difference from top of deck to top of slope at face of abutment:</t>
  </si>
  <si>
    <t>Seat to Ground:</t>
  </si>
  <si>
    <t>Wingwall dimensions:</t>
  </si>
  <si>
    <t>Wingwall Length, L:</t>
  </si>
  <si>
    <t>Wingwall Angle, A:</t>
  </si>
  <si>
    <t>Angle Point Distance, a:</t>
  </si>
  <si>
    <t>Angle Point Distance, b:</t>
  </si>
  <si>
    <t>Calculate resulting elevation difference:</t>
  </si>
  <si>
    <t>Distance</t>
  </si>
  <si>
    <t>Slope</t>
  </si>
  <si>
    <t>Edge of Shoulder to Break Point:</t>
  </si>
  <si>
    <t>x</t>
  </si>
  <si>
    <t>ft/ft</t>
  </si>
  <si>
    <t>=</t>
  </si>
  <si>
    <t>Distance L2:</t>
  </si>
  <si>
    <t>Distance L1:</t>
  </si>
  <si>
    <t>Compare and check:</t>
  </si>
  <si>
    <t>a) Actual elevation difference provided using 2:1 slope wrapped around the wingwall:</t>
  </si>
  <si>
    <t>b) Elevation difference required:</t>
  </si>
  <si>
    <t>Therefore:</t>
  </si>
  <si>
    <t>Deck Elev.</t>
  </si>
  <si>
    <t>Edge of Pavement to Break Point, C:</t>
  </si>
  <si>
    <t>Wingwall Width, T:</t>
  </si>
  <si>
    <t>L1 = L sin(A) + T cos(A) + b =</t>
  </si>
  <si>
    <t>L2 = L cos(A) + a - C =</t>
  </si>
  <si>
    <t>LAB</t>
  </si>
  <si>
    <t>CL (EL. B)</t>
  </si>
  <si>
    <t>1179 - CAR-43-0391</t>
  </si>
  <si>
    <t>ODOT District 11</t>
  </si>
  <si>
    <t>Bridge No. CAR-43-0391</t>
  </si>
  <si>
    <t>BPS</t>
  </si>
  <si>
    <t>Datum Adjustment</t>
  </si>
  <si>
    <t>Elevations from existing plans are on different datum</t>
  </si>
  <si>
    <t>Calc below will determine average datum adjustment to apply to the existing plan elevations based on surveyed bearing seat elevations</t>
  </si>
  <si>
    <t>Rear Abutment Bearing Seat</t>
  </si>
  <si>
    <t>Middle</t>
  </si>
  <si>
    <t>Right</t>
  </si>
  <si>
    <t>Left</t>
  </si>
  <si>
    <t>Surveyed Elev.</t>
  </si>
  <si>
    <t>Left &amp; Right are defined as looking at the front face of each abutment</t>
  </si>
  <si>
    <t>Plan Elev.</t>
  </si>
  <si>
    <t>Datum Adj.</t>
  </si>
  <si>
    <t>-</t>
  </si>
  <si>
    <t>Fwd Abutment Bearing Seat</t>
  </si>
  <si>
    <t>Average Elevation Difference</t>
  </si>
  <si>
    <t>(Use for Datum Adjustment)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</si>
</sst>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_)"/>
    <numFmt numFmtId="165" formatCode="00\+00.00"/>
    <numFmt numFmtId="166" formatCode="0.00\ \º"/>
    <numFmt numFmtId="167" formatCode="0.000"/>
    <numFmt numFmtId="168" formatCode="#\+##.00"/>
    <numFmt numFmtId="169" formatCode="0.0000"/>
  </numFmts>
  <fonts count="11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CC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2" borderId="1" xfId="0" applyFont="1" applyFill="1" applyBorder="1" applyAlignment="1" applyProtection="1">
      <alignment horizontal="left"/>
    </xf>
    <xf numFmtId="0" fontId="2" fillId="2" borderId="1" xfId="0" applyFont="1" applyFill="1" applyBorder="1"/>
    <xf numFmtId="164" fontId="3" fillId="2" borderId="1" xfId="0" applyNumberFormat="1" applyFont="1" applyFill="1" applyBorder="1" applyAlignment="1" applyProtection="1">
      <alignment horizontal="right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2" borderId="0" xfId="0" applyFont="1" applyFill="1" applyBorder="1"/>
    <xf numFmtId="165" fontId="2" fillId="2" borderId="0" xfId="0" applyNumberFormat="1" applyFont="1" applyFill="1" applyBorder="1" applyProtection="1"/>
    <xf numFmtId="164" fontId="2" fillId="2" borderId="0" xfId="0" applyNumberFormat="1" applyFont="1" applyFill="1" applyBorder="1" applyProtection="1"/>
    <xf numFmtId="164" fontId="3" fillId="2" borderId="0" xfId="0" applyNumberFormat="1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14" fontId="4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 applyProtection="1"/>
    <xf numFmtId="0" fontId="2" fillId="2" borderId="0" xfId="0" applyFont="1" applyFill="1" applyBorder="1" applyAlignment="1"/>
    <xf numFmtId="0" fontId="2" fillId="2" borderId="3" xfId="0" applyFont="1" applyFill="1" applyBorder="1" applyAlignment="1"/>
    <xf numFmtId="0" fontId="5" fillId="2" borderId="2" xfId="0" applyFont="1" applyFill="1" applyBorder="1"/>
    <xf numFmtId="0" fontId="2" fillId="2" borderId="2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Border="1"/>
    <xf numFmtId="0" fontId="2" fillId="0" borderId="0" xfId="0" applyFont="1" applyFill="1" applyBorder="1"/>
    <xf numFmtId="0" fontId="2" fillId="0" borderId="0" xfId="0" applyFont="1"/>
    <xf numFmtId="0" fontId="2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2" fillId="0" borderId="0" xfId="0" applyFont="1" applyFill="1" applyBorder="1" applyAlignment="1"/>
    <xf numFmtId="167" fontId="2" fillId="0" borderId="0" xfId="0" applyNumberFormat="1" applyFont="1" applyFill="1" applyAlignment="1">
      <alignment horizontal="center"/>
    </xf>
    <xf numFmtId="0" fontId="2" fillId="2" borderId="0" xfId="0" applyFont="1" applyFill="1" applyBorder="1" applyAlignment="1"/>
    <xf numFmtId="0" fontId="2" fillId="0" borderId="0" xfId="0" applyFont="1" applyFill="1" applyAlignment="1"/>
    <xf numFmtId="0" fontId="6" fillId="3" borderId="0" xfId="0" applyFont="1" applyFill="1"/>
    <xf numFmtId="0" fontId="2" fillId="3" borderId="0" xfId="0" applyFont="1" applyFill="1" applyAlignment="1">
      <alignment horizontal="center"/>
    </xf>
    <xf numFmtId="167" fontId="2" fillId="3" borderId="0" xfId="0" applyNumberFormat="1" applyFont="1" applyFill="1" applyAlignment="1">
      <alignment horizontal="center"/>
    </xf>
    <xf numFmtId="167" fontId="8" fillId="3" borderId="0" xfId="0" applyNumberFormat="1" applyFont="1" applyFill="1" applyAlignment="1">
      <alignment horizontal="center"/>
    </xf>
    <xf numFmtId="2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/>
    <xf numFmtId="2" fontId="2" fillId="0" borderId="0" xfId="0" applyNumberFormat="1" applyFont="1"/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2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Continuous"/>
    </xf>
    <xf numFmtId="167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2" borderId="0" xfId="0" applyFont="1" applyFill="1" applyBorder="1" applyAlignment="1"/>
    <xf numFmtId="168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0" fontId="7" fillId="0" borderId="0" xfId="3" applyNumberFormat="1" applyFont="1" applyFill="1" applyAlignment="1">
      <alignment horizontal="center"/>
    </xf>
    <xf numFmtId="2" fontId="7" fillId="0" borderId="0" xfId="2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7" fillId="0" borderId="0" xfId="2" applyNumberFormat="1" applyFont="1" applyFill="1" applyAlignment="1">
      <alignment horizontal="center"/>
    </xf>
    <xf numFmtId="0" fontId="2" fillId="2" borderId="0" xfId="0" applyFont="1" applyFill="1" applyBorder="1" applyAlignment="1"/>
    <xf numFmtId="0" fontId="2" fillId="0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/>
    <xf numFmtId="14" fontId="2" fillId="0" borderId="4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center"/>
    </xf>
    <xf numFmtId="167" fontId="2" fillId="0" borderId="3" xfId="0" applyNumberFormat="1" applyFont="1" applyFill="1" applyBorder="1" applyAlignment="1">
      <alignment horizontal="center"/>
    </xf>
    <xf numFmtId="2" fontId="2" fillId="0" borderId="0" xfId="2" applyNumberFormat="1" applyFont="1" applyFill="1" applyAlignment="1">
      <alignment horizontal="center"/>
    </xf>
    <xf numFmtId="168" fontId="2" fillId="0" borderId="0" xfId="2" applyNumberFormat="1" applyFont="1" applyFill="1" applyAlignment="1">
      <alignment horizontal="center"/>
    </xf>
    <xf numFmtId="10" fontId="2" fillId="0" borderId="0" xfId="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2" fillId="0" borderId="0" xfId="0" applyNumberFormat="1" applyFont="1" applyFill="1" applyAlignment="1"/>
    <xf numFmtId="2" fontId="7" fillId="0" borderId="0" xfId="0" applyNumberFormat="1" applyFont="1" applyFill="1" applyAlignment="1"/>
    <xf numFmtId="169" fontId="2" fillId="0" borderId="0" xfId="0" applyNumberFormat="1" applyFont="1" applyFill="1" applyAlignment="1"/>
    <xf numFmtId="168" fontId="7" fillId="0" borderId="0" xfId="0" applyNumberFormat="1" applyFont="1" applyFill="1" applyAlignment="1"/>
    <xf numFmtId="167" fontId="7" fillId="0" borderId="0" xfId="0" applyNumberFormat="1" applyFont="1" applyFill="1" applyAlignment="1"/>
    <xf numFmtId="168" fontId="2" fillId="0" borderId="0" xfId="2" applyNumberFormat="1" applyFont="1" applyFill="1" applyAlignment="1"/>
    <xf numFmtId="0" fontId="10" fillId="0" borderId="0" xfId="0" applyFont="1" applyFill="1"/>
    <xf numFmtId="0" fontId="9" fillId="0" borderId="0" xfId="0" applyFont="1" applyFill="1"/>
    <xf numFmtId="167" fontId="9" fillId="0" borderId="0" xfId="0" applyNumberFormat="1" applyFont="1" applyFill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Percent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213194</xdr:colOff>
      <xdr:row>1</xdr:row>
      <xdr:rowOff>134190</xdr:rowOff>
    </xdr:from>
    <xdr:to>
      <xdr:col>6</xdr:col>
      <xdr:colOff>170141</xdr:colOff>
      <xdr:row>4</xdr:row>
      <xdr:rowOff>23505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3194" y="296115"/>
          <a:ext cx="1900047" cy="375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247609</xdr:colOff>
      <xdr:row>101</xdr:row>
      <xdr:rowOff>9575</xdr:rowOff>
    </xdr:from>
    <xdr:to>
      <xdr:col>26</xdr:col>
      <xdr:colOff>283850</xdr:colOff>
      <xdr:row>122</xdr:row>
      <xdr:rowOff>55307</xdr:rowOff>
    </xdr:to>
    <xdr:pic>
      <xdr:nvPicPr>
        <xdr:cNvPr id="3" name="Picture 2" descr="Wingwall.bmp">
          <a:extLst>
            <a:ext uri="{FF2B5EF4-FFF2-40B4-BE49-F238E27FC236}">
              <a16:creationId xmlns:a16="http://schemas.microsoft.com/office/drawing/2014/main" id="{10F04035-90BE-4DE3-9F24-B16209693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2727" t="17647" r="22727" b="17647"/>
        <a:stretch>
          <a:fillRect/>
        </a:stretch>
      </xdr:blipFill>
      <xdr:spPr>
        <a:xfrm>
          <a:off x="4728169" y="17794655"/>
          <a:ext cx="3880531" cy="37300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213194</xdr:colOff>
      <xdr:row>1</xdr:row>
      <xdr:rowOff>134190</xdr:rowOff>
    </xdr:from>
    <xdr:to>
      <xdr:col>6</xdr:col>
      <xdr:colOff>170141</xdr:colOff>
      <xdr:row>4</xdr:row>
      <xdr:rowOff>23505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D82234-0D25-46EE-98A5-738EAE4B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3194" y="296115"/>
          <a:ext cx="1900047" cy="375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213194</xdr:colOff>
      <xdr:row>1</xdr:row>
      <xdr:rowOff>134190</xdr:rowOff>
    </xdr:from>
    <xdr:to>
      <xdr:col>6</xdr:col>
      <xdr:colOff>170141</xdr:colOff>
      <xdr:row>4</xdr:row>
      <xdr:rowOff>23505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D428CCA-C5FE-486F-AAFA-9586ABBF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3194" y="294210"/>
          <a:ext cx="1877187" cy="36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38"/>
  <sheetViews>
    <sheetView zoomScaleNormal="100" workbookViewId="0">
      <selection sqref="A1:XFD8"/>
    </sheetView>
  </sheetViews>
  <sheetFormatPr defaultColWidth="9.109375" defaultRowHeight="13.8" x14ac:dyDescent="0.3"/>
  <cols>
    <col min="1" max="31" width="4.6640625" style="26" customWidth="1"/>
    <col min="32" max="16384" width="9.109375" style="8"/>
  </cols>
  <sheetData>
    <row r="1" spans="1:256" ht="12.75" customHeight="1" x14ac:dyDescent="0.3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256" ht="12.75" customHeight="1" x14ac:dyDescent="0.3">
      <c r="A2" s="9"/>
      <c r="B2" s="10"/>
      <c r="C2" s="11"/>
      <c r="D2" s="12"/>
      <c r="E2" s="13"/>
      <c r="F2" s="14"/>
      <c r="G2" s="15"/>
      <c r="H2" s="68" t="s">
        <v>0</v>
      </c>
      <c r="I2" s="68"/>
      <c r="J2" s="72" t="s">
        <v>108</v>
      </c>
      <c r="K2" s="72"/>
      <c r="L2" s="72"/>
      <c r="M2" s="72"/>
      <c r="N2" s="72"/>
      <c r="O2" s="72"/>
      <c r="P2" s="72"/>
      <c r="Q2" s="72"/>
      <c r="R2" s="72"/>
      <c r="S2" s="72"/>
      <c r="T2" s="9"/>
      <c r="U2" s="9" t="s">
        <v>3</v>
      </c>
      <c r="V2" s="14"/>
      <c r="W2" s="9"/>
      <c r="X2" s="73" t="s">
        <v>107</v>
      </c>
      <c r="Y2" s="73"/>
      <c r="Z2" s="73"/>
      <c r="AA2" s="73"/>
      <c r="AB2" s="73"/>
      <c r="AC2" s="73"/>
      <c r="AD2" s="73"/>
      <c r="AE2" s="73"/>
    </row>
    <row r="3" spans="1:256" ht="12.75" customHeight="1" x14ac:dyDescent="0.3">
      <c r="A3" s="9"/>
      <c r="B3" s="10"/>
      <c r="C3" s="11"/>
      <c r="D3" s="16"/>
      <c r="E3" s="17"/>
      <c r="F3" s="17"/>
      <c r="G3" s="17"/>
      <c r="H3" s="68" t="s">
        <v>1</v>
      </c>
      <c r="I3" s="68"/>
      <c r="J3" s="71" t="s">
        <v>109</v>
      </c>
      <c r="K3" s="71"/>
      <c r="L3" s="71"/>
      <c r="M3" s="71"/>
      <c r="N3" s="71"/>
      <c r="O3" s="71"/>
      <c r="P3" s="71"/>
      <c r="Q3" s="71"/>
      <c r="R3" s="71"/>
      <c r="S3" s="71"/>
      <c r="T3" s="9"/>
      <c r="U3" s="9"/>
      <c r="V3" s="12"/>
      <c r="W3" s="9"/>
      <c r="X3" s="74"/>
      <c r="Y3" s="74"/>
      <c r="Z3" s="74"/>
      <c r="AA3" s="74"/>
      <c r="AB3" s="75"/>
      <c r="AC3" s="74"/>
      <c r="AD3" s="74"/>
      <c r="AE3" s="74"/>
    </row>
    <row r="4" spans="1:256" ht="12.75" customHeight="1" x14ac:dyDescent="0.3">
      <c r="A4" s="9"/>
      <c r="B4" s="10"/>
      <c r="C4" s="11"/>
      <c r="D4" s="16"/>
      <c r="E4" s="17"/>
      <c r="F4" s="17"/>
      <c r="G4" s="17"/>
      <c r="H4" s="68" t="s">
        <v>2</v>
      </c>
      <c r="I4" s="68"/>
      <c r="J4" s="69" t="s">
        <v>51</v>
      </c>
      <c r="K4" s="69"/>
      <c r="L4" s="69"/>
      <c r="M4" s="69"/>
      <c r="N4" s="69"/>
      <c r="O4" s="69"/>
      <c r="P4" s="69"/>
      <c r="Q4" s="69"/>
      <c r="R4" s="69"/>
      <c r="S4" s="69"/>
      <c r="T4" s="9"/>
      <c r="U4" s="9" t="s">
        <v>4</v>
      </c>
      <c r="V4" s="12"/>
      <c r="W4" s="9"/>
      <c r="X4" s="70" t="s">
        <v>105</v>
      </c>
      <c r="Y4" s="70"/>
      <c r="Z4" s="70"/>
      <c r="AA4" s="81" t="s">
        <v>6</v>
      </c>
      <c r="AB4" s="68"/>
      <c r="AC4" s="80">
        <v>44574</v>
      </c>
      <c r="AD4" s="70"/>
      <c r="AE4" s="70"/>
    </row>
    <row r="5" spans="1:256" ht="12.75" customHeight="1" x14ac:dyDescent="0.3">
      <c r="A5" s="9"/>
      <c r="B5" s="9"/>
      <c r="C5" s="9"/>
      <c r="D5" s="9"/>
      <c r="E5" s="9"/>
      <c r="F5" s="9"/>
      <c r="G5" s="9"/>
      <c r="H5" s="18"/>
      <c r="I5" s="18"/>
      <c r="J5" s="71"/>
      <c r="K5" s="71"/>
      <c r="L5" s="71"/>
      <c r="M5" s="71"/>
      <c r="N5" s="71"/>
      <c r="O5" s="71"/>
      <c r="P5" s="71"/>
      <c r="Q5" s="71"/>
      <c r="R5" s="71"/>
      <c r="S5" s="71"/>
      <c r="T5" s="9"/>
      <c r="U5" s="9" t="s">
        <v>5</v>
      </c>
      <c r="V5" s="9"/>
      <c r="W5" s="9"/>
      <c r="X5" s="79" t="s">
        <v>110</v>
      </c>
      <c r="Y5" s="79"/>
      <c r="Z5" s="79"/>
      <c r="AA5" s="76" t="s">
        <v>6</v>
      </c>
      <c r="AB5" s="77"/>
      <c r="AC5" s="78">
        <v>44578</v>
      </c>
      <c r="AD5" s="79"/>
      <c r="AE5" s="79"/>
    </row>
    <row r="6" spans="1:256" ht="12.75" customHeight="1" thickBo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256" ht="14.4" thickTop="1" x14ac:dyDescent="0.3">
      <c r="A7" s="21"/>
      <c r="B7" s="22"/>
      <c r="C7" s="23"/>
      <c r="D7" s="24"/>
      <c r="E7" s="25"/>
      <c r="F7" s="25"/>
      <c r="G7" s="25"/>
      <c r="H7" s="25"/>
      <c r="I7" s="25"/>
      <c r="J7" s="21"/>
      <c r="K7" s="21"/>
    </row>
    <row r="8" spans="1:256" x14ac:dyDescent="0.3">
      <c r="A8" s="21"/>
      <c r="B8" s="40" t="s">
        <v>37</v>
      </c>
      <c r="C8" s="40"/>
      <c r="D8" s="4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pans="1:256" x14ac:dyDescent="0.3">
      <c r="A9" s="21"/>
      <c r="B9" s="40"/>
      <c r="C9" s="40"/>
      <c r="D9" s="40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pans="1:256" x14ac:dyDescent="0.3">
      <c r="A10" s="28"/>
      <c r="B10" s="27" t="s">
        <v>7</v>
      </c>
      <c r="C10" s="27"/>
      <c r="D10" s="27"/>
      <c r="E10" s="61">
        <f>L10-E14/2</f>
        <v>20610</v>
      </c>
      <c r="F10" s="61"/>
      <c r="G10" s="61"/>
      <c r="H10" s="27"/>
      <c r="I10" s="27" t="s">
        <v>8</v>
      </c>
      <c r="J10" s="27"/>
      <c r="K10" s="27"/>
      <c r="L10" s="67">
        <v>20680</v>
      </c>
      <c r="M10" s="67"/>
      <c r="N10" s="67"/>
      <c r="O10" s="27"/>
      <c r="P10" s="27" t="s">
        <v>9</v>
      </c>
      <c r="Q10" s="27"/>
      <c r="R10" s="27"/>
      <c r="S10" s="61">
        <f>IF(E12=E13,"N/A",E10+(E12*E14)/(E12-E13))</f>
        <v>20685.957446808512</v>
      </c>
      <c r="T10" s="61"/>
      <c r="U10" s="61"/>
      <c r="V10" s="45"/>
      <c r="W10" s="27"/>
      <c r="X10" s="25"/>
      <c r="Y10" s="25"/>
      <c r="Z10" s="25"/>
      <c r="AA10" s="52"/>
      <c r="AB10" s="25"/>
      <c r="AC10" s="25"/>
      <c r="AD10" s="25"/>
      <c r="AE10" s="27"/>
    </row>
    <row r="11" spans="1:256" x14ac:dyDescent="0.3">
      <c r="A11" s="21"/>
      <c r="B11" s="27" t="s">
        <v>10</v>
      </c>
      <c r="C11" s="27"/>
      <c r="D11" s="27"/>
      <c r="E11" s="58">
        <f>L11-E12*(E14/2)</f>
        <v>994.07499999999993</v>
      </c>
      <c r="F11" s="58"/>
      <c r="G11" s="58"/>
      <c r="H11" s="27"/>
      <c r="I11" s="27" t="s">
        <v>11</v>
      </c>
      <c r="J11" s="27"/>
      <c r="K11" s="27"/>
      <c r="L11" s="64">
        <v>992.29</v>
      </c>
      <c r="M11" s="64"/>
      <c r="N11" s="64"/>
      <c r="O11" s="27"/>
      <c r="P11" s="27" t="s">
        <v>12</v>
      </c>
      <c r="Q11" s="27"/>
      <c r="R11" s="27"/>
      <c r="S11" s="58">
        <f>IF(E12=E13,"N/A",($E$13-$E$12)/(2*$E$14)*(S10-$E$10)^2+$E$12*(S10-$E$10)+$E$11)</f>
        <v>993.10654255319139</v>
      </c>
      <c r="T11" s="58"/>
      <c r="U11" s="58"/>
      <c r="V11" s="44"/>
      <c r="W11" s="27"/>
      <c r="X11" s="27"/>
      <c r="Y11" s="27"/>
      <c r="Z11" s="27"/>
      <c r="AA11" s="38"/>
      <c r="AB11" s="38"/>
      <c r="AC11" s="38"/>
      <c r="AD11" s="27"/>
      <c r="AE11" s="27"/>
    </row>
    <row r="12" spans="1:256" x14ac:dyDescent="0.3">
      <c r="A12" s="29"/>
      <c r="B12" s="27" t="s">
        <v>13</v>
      </c>
      <c r="C12" s="27"/>
      <c r="D12" s="27"/>
      <c r="E12" s="63">
        <v>-2.5499999999999998E-2</v>
      </c>
      <c r="F12" s="63"/>
      <c r="G12" s="63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5"/>
      <c r="Y12" s="25"/>
      <c r="Z12" s="25"/>
      <c r="AA12" s="52"/>
      <c r="AB12" s="25"/>
      <c r="AC12" s="25"/>
      <c r="AD12" s="25"/>
      <c r="AE12" s="27"/>
    </row>
    <row r="13" spans="1:256" x14ac:dyDescent="0.3">
      <c r="A13" s="21"/>
      <c r="B13" s="27" t="s">
        <v>14</v>
      </c>
      <c r="C13" s="27"/>
      <c r="D13" s="27"/>
      <c r="E13" s="63">
        <v>2.1499999999999998E-2</v>
      </c>
      <c r="F13" s="63"/>
      <c r="G13" s="63"/>
      <c r="H13" s="27"/>
      <c r="I13" s="27" t="s">
        <v>15</v>
      </c>
      <c r="J13" s="27"/>
      <c r="K13" s="27"/>
      <c r="L13" s="61">
        <f>L10+E14/2</f>
        <v>20750</v>
      </c>
      <c r="M13" s="61"/>
      <c r="N13" s="61"/>
      <c r="O13" s="27"/>
      <c r="P13" s="27" t="s">
        <v>16</v>
      </c>
      <c r="Q13" s="27"/>
      <c r="R13" s="27"/>
      <c r="S13" s="58">
        <f>IF(E12=E13,"N/A",E14/(100*E12-100*E13))</f>
        <v>-29.787234042553195</v>
      </c>
      <c r="T13" s="58"/>
      <c r="U13" s="58"/>
      <c r="V13" s="44"/>
      <c r="W13" s="27"/>
      <c r="X13" s="25"/>
      <c r="Y13" s="25"/>
      <c r="Z13" s="25"/>
      <c r="AA13" s="52"/>
      <c r="AB13" s="25"/>
      <c r="AC13" s="25"/>
      <c r="AD13" s="25"/>
      <c r="AE13" s="27"/>
    </row>
    <row r="14" spans="1:256" x14ac:dyDescent="0.3">
      <c r="A14" s="21"/>
      <c r="B14" s="27" t="s">
        <v>17</v>
      </c>
      <c r="C14" s="27"/>
      <c r="D14" s="27"/>
      <c r="E14" s="64">
        <v>140</v>
      </c>
      <c r="F14" s="64"/>
      <c r="G14" s="64"/>
      <c r="H14" s="27"/>
      <c r="I14" s="27" t="s">
        <v>18</v>
      </c>
      <c r="J14" s="27"/>
      <c r="K14" s="27"/>
      <c r="L14" s="58">
        <f>L11+E13*(E14/2)</f>
        <v>993.79499999999996</v>
      </c>
      <c r="M14" s="58"/>
      <c r="N14" s="5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38"/>
      <c r="AB14" s="38"/>
      <c r="AC14" s="38"/>
      <c r="AD14" s="27"/>
      <c r="AE14" s="27"/>
    </row>
    <row r="15" spans="1:256" x14ac:dyDescent="0.3">
      <c r="A15" s="29"/>
      <c r="B15" s="33"/>
      <c r="C15" s="33"/>
      <c r="D15" s="33"/>
      <c r="E15" s="38"/>
      <c r="F15" s="38"/>
      <c r="G15" s="38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7"/>
      <c r="X15" s="39"/>
      <c r="Y15" s="39"/>
      <c r="Z15" s="39"/>
      <c r="AA15" s="39"/>
      <c r="AB15" s="39"/>
      <c r="AC15" s="39"/>
      <c r="AD15" s="39"/>
      <c r="AE15" s="27"/>
    </row>
    <row r="16" spans="1:256" s="26" customFormat="1" x14ac:dyDescent="0.3">
      <c r="A16" s="21"/>
      <c r="B16" s="33" t="s">
        <v>19</v>
      </c>
      <c r="C16" s="33"/>
      <c r="D16" s="33"/>
      <c r="E16" s="60">
        <v>15</v>
      </c>
      <c r="F16" s="60"/>
      <c r="G16" s="60"/>
      <c r="H16" s="38" t="s">
        <v>20</v>
      </c>
      <c r="I16" s="38"/>
      <c r="J16" s="38"/>
      <c r="K16" s="33" t="s">
        <v>35</v>
      </c>
      <c r="L16" s="33"/>
      <c r="M16" s="33"/>
      <c r="N16" s="65">
        <v>20656</v>
      </c>
      <c r="O16" s="65"/>
      <c r="P16" s="65"/>
      <c r="Q16" s="33"/>
      <c r="R16" s="33"/>
      <c r="S16" s="33"/>
      <c r="T16" s="33"/>
      <c r="U16" s="33"/>
      <c r="V16" s="33"/>
      <c r="W16" s="33"/>
      <c r="X16" s="33"/>
      <c r="Y16" s="33"/>
      <c r="Z16" s="27"/>
      <c r="AA16" s="27"/>
      <c r="AB16" s="27"/>
      <c r="AC16" s="27"/>
      <c r="AD16" s="27"/>
      <c r="AE16" s="2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pans="1:256" s="26" customFormat="1" x14ac:dyDescent="0.3">
      <c r="A17" s="21"/>
      <c r="B17" s="33" t="s">
        <v>38</v>
      </c>
      <c r="C17" s="33"/>
      <c r="D17" s="33"/>
      <c r="E17" s="66">
        <f>8.386/12</f>
        <v>0.69883333333333331</v>
      </c>
      <c r="F17" s="66"/>
      <c r="G17" s="66"/>
      <c r="H17" s="38" t="s">
        <v>30</v>
      </c>
      <c r="I17" s="38"/>
      <c r="J17" s="38"/>
      <c r="K17" s="33" t="s">
        <v>33</v>
      </c>
      <c r="L17" s="33"/>
      <c r="M17" s="33"/>
      <c r="N17" s="60">
        <v>48</v>
      </c>
      <c r="O17" s="60"/>
      <c r="P17" s="60"/>
      <c r="Q17" s="33" t="s">
        <v>30</v>
      </c>
      <c r="R17" s="33"/>
      <c r="S17" s="33"/>
      <c r="T17" s="33"/>
      <c r="U17" s="33"/>
      <c r="V17" s="33"/>
      <c r="W17" s="33"/>
      <c r="X17" s="33"/>
      <c r="Y17" s="33"/>
      <c r="Z17" s="27"/>
      <c r="AA17" s="27"/>
      <c r="AB17" s="27"/>
      <c r="AC17" s="27"/>
      <c r="AD17" s="27"/>
      <c r="AE17" s="2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26" customFormat="1" x14ac:dyDescent="0.3">
      <c r="A18" s="21"/>
      <c r="B18" s="33" t="s">
        <v>31</v>
      </c>
      <c r="C18" s="33"/>
      <c r="D18" s="33"/>
      <c r="E18" s="66">
        <f>17/12</f>
        <v>1.4166666666666667</v>
      </c>
      <c r="F18" s="66"/>
      <c r="G18" s="66"/>
      <c r="H18" s="38" t="s">
        <v>30</v>
      </c>
      <c r="I18" s="38"/>
      <c r="J18" s="38"/>
      <c r="K18" s="33" t="s">
        <v>34</v>
      </c>
      <c r="L18" s="33"/>
      <c r="M18" s="33"/>
      <c r="N18" s="61">
        <f>N16+N17</f>
        <v>20704</v>
      </c>
      <c r="O18" s="61"/>
      <c r="P18" s="61"/>
      <c r="Q18" s="33"/>
      <c r="R18" s="33"/>
      <c r="S18" s="33"/>
      <c r="T18" s="33"/>
      <c r="U18" s="33"/>
      <c r="V18" s="33"/>
      <c r="W18" s="33"/>
      <c r="X18" s="33"/>
      <c r="Y18" s="33"/>
      <c r="Z18" s="27"/>
      <c r="AA18" s="27"/>
      <c r="AB18" s="27"/>
      <c r="AC18" s="27"/>
      <c r="AD18" s="2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26" customFormat="1" x14ac:dyDescent="0.3">
      <c r="A19" s="21"/>
      <c r="B19" s="33" t="s">
        <v>36</v>
      </c>
      <c r="C19" s="33"/>
      <c r="D19" s="33"/>
      <c r="E19" s="66">
        <f>1.5/12</f>
        <v>0.125</v>
      </c>
      <c r="F19" s="66"/>
      <c r="G19" s="66"/>
      <c r="H19" s="38" t="s">
        <v>30</v>
      </c>
      <c r="I19" s="38"/>
      <c r="J19" s="38"/>
      <c r="K19" s="33"/>
      <c r="L19" s="33"/>
      <c r="M19" s="33"/>
      <c r="N19" s="45"/>
      <c r="O19" s="45"/>
      <c r="P19" s="45"/>
      <c r="Q19" s="33"/>
      <c r="R19" s="33"/>
      <c r="S19" s="33"/>
      <c r="T19" s="33"/>
      <c r="U19" s="33"/>
      <c r="V19" s="33"/>
      <c r="W19" s="33"/>
      <c r="X19" s="33"/>
      <c r="Y19" s="33"/>
      <c r="Z19" s="27"/>
      <c r="AA19" s="27"/>
      <c r="AB19" s="27"/>
      <c r="AC19" s="27"/>
      <c r="AD19" s="2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26" customFormat="1" ht="13.5" customHeight="1" x14ac:dyDescent="0.3">
      <c r="A20" s="21"/>
      <c r="B20" s="33"/>
      <c r="C20" s="33"/>
      <c r="D20" s="33"/>
      <c r="E20" s="38"/>
      <c r="F20" s="38"/>
      <c r="G20" s="38"/>
      <c r="H20" s="38"/>
      <c r="I20" s="38"/>
      <c r="J20" s="38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27"/>
      <c r="AA20" s="27"/>
      <c r="AB20" s="27"/>
      <c r="AC20" s="27"/>
      <c r="AD20" s="2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26" customFormat="1" x14ac:dyDescent="0.3">
      <c r="A21" s="21"/>
      <c r="B21" s="33"/>
      <c r="C21" s="33"/>
      <c r="D21" s="33"/>
      <c r="E21" s="38"/>
      <c r="F21" s="38"/>
      <c r="G21" s="38"/>
      <c r="H21" s="38"/>
      <c r="I21" s="38"/>
      <c r="J21" s="38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27"/>
      <c r="AA21" s="27"/>
      <c r="AB21" s="27"/>
      <c r="AC21" s="27"/>
      <c r="AD21" s="27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26" customFormat="1" x14ac:dyDescent="0.3">
      <c r="A22" s="21"/>
      <c r="B22" s="53" t="s">
        <v>28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27"/>
      <c r="AA22" s="27"/>
      <c r="AB22" s="27"/>
      <c r="AC22" s="27"/>
      <c r="AD22" s="27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pans="1:256" s="26" customFormat="1" x14ac:dyDescent="0.3">
      <c r="A23" s="21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27"/>
      <c r="AA23" s="27"/>
      <c r="AB23" s="27"/>
      <c r="AC23" s="27"/>
      <c r="AD23" s="2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26" customFormat="1" x14ac:dyDescent="0.3">
      <c r="A24" s="21"/>
      <c r="B24" s="27" t="s">
        <v>21</v>
      </c>
      <c r="C24" s="27"/>
      <c r="D24" s="27"/>
      <c r="E24" s="59" t="s">
        <v>22</v>
      </c>
      <c r="F24" s="59"/>
      <c r="G24" s="59"/>
      <c r="H24" s="59" t="s">
        <v>23</v>
      </c>
      <c r="I24" s="59"/>
      <c r="J24" s="59"/>
      <c r="K24" s="59" t="s">
        <v>24</v>
      </c>
      <c r="L24" s="59"/>
      <c r="M24" s="59"/>
      <c r="N24" s="59" t="s">
        <v>25</v>
      </c>
      <c r="O24" s="59"/>
      <c r="P24" s="59"/>
      <c r="Q24" s="59" t="s">
        <v>100</v>
      </c>
      <c r="R24" s="59"/>
      <c r="S24" s="59"/>
      <c r="T24" s="59" t="s">
        <v>27</v>
      </c>
      <c r="U24" s="59"/>
      <c r="V24" s="59"/>
      <c r="W24" s="59" t="s">
        <v>26</v>
      </c>
      <c r="X24" s="59"/>
      <c r="Y24" s="59"/>
      <c r="Z24" s="27"/>
      <c r="AA24" s="27"/>
      <c r="AB24" s="27"/>
      <c r="AC24" s="27"/>
      <c r="AD24" s="2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s="26" customFormat="1" x14ac:dyDescent="0.3">
      <c r="A25" s="21"/>
      <c r="B25" s="27"/>
      <c r="C25" s="27"/>
      <c r="D25" s="27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27"/>
      <c r="AA25" s="27"/>
      <c r="AB25" s="27"/>
      <c r="AC25" s="27"/>
      <c r="AD25" s="2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pans="1:256" s="26" customFormat="1" x14ac:dyDescent="0.3">
      <c r="A26" s="21"/>
      <c r="B26" s="27" t="s">
        <v>32</v>
      </c>
      <c r="C26" s="27"/>
      <c r="D26" s="27"/>
      <c r="E26" s="61">
        <f>E27-K26*TAN(RADIANS($E$16))</f>
        <v>20660.287187078899</v>
      </c>
      <c r="F26" s="61"/>
      <c r="G26" s="61"/>
      <c r="H26" s="58">
        <f>ROUND(($E$13-$E$12)/(2*$E$14)*(E26-$E$10)^2+$E$12*(E26-$E$10)+$E$11,2)</f>
        <v>993.22</v>
      </c>
      <c r="I26" s="58"/>
      <c r="J26" s="58"/>
      <c r="K26" s="60">
        <v>-16</v>
      </c>
      <c r="L26" s="60"/>
      <c r="M26" s="60"/>
      <c r="N26" s="62">
        <v>1.6E-2</v>
      </c>
      <c r="O26" s="62"/>
      <c r="P26" s="62"/>
      <c r="Q26" s="58">
        <f>H26+K26*N26</f>
        <v>992.96400000000006</v>
      </c>
      <c r="R26" s="58"/>
      <c r="S26" s="58"/>
      <c r="T26" s="58">
        <f>-SUM($E$17:$G$19)</f>
        <v>-2.2404999999999999</v>
      </c>
      <c r="U26" s="58"/>
      <c r="V26" s="58"/>
      <c r="W26" s="58">
        <f>Q26+T26</f>
        <v>990.72350000000006</v>
      </c>
      <c r="X26" s="58"/>
      <c r="Y26" s="58"/>
      <c r="Z26" s="27"/>
      <c r="AA26" s="27"/>
      <c r="AB26" s="27"/>
      <c r="AC26" s="27"/>
      <c r="AD26" s="2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pans="1:256" s="26" customFormat="1" x14ac:dyDescent="0.3">
      <c r="A27" s="21"/>
      <c r="B27" s="27" t="s">
        <v>106</v>
      </c>
      <c r="C27" s="27"/>
      <c r="D27" s="27"/>
      <c r="E27" s="61">
        <f>N16</f>
        <v>20656</v>
      </c>
      <c r="F27" s="61"/>
      <c r="G27" s="61"/>
      <c r="H27" s="58">
        <f>ROUND(($E$13-$E$12)/(2*$E$14)*(E27-$E$10)^2+$E$12*(E27-$E$10)+$E$11,2)</f>
        <v>993.26</v>
      </c>
      <c r="I27" s="58"/>
      <c r="J27" s="58"/>
      <c r="K27" s="60">
        <v>0</v>
      </c>
      <c r="L27" s="60"/>
      <c r="M27" s="60"/>
      <c r="N27" s="62">
        <v>0</v>
      </c>
      <c r="O27" s="62"/>
      <c r="P27" s="62"/>
      <c r="Q27" s="58">
        <f t="shared" ref="Q27:Q28" si="0">H27+K27*N27</f>
        <v>993.26</v>
      </c>
      <c r="R27" s="58"/>
      <c r="S27" s="58"/>
      <c r="T27" s="58">
        <f>-SUM($E$17:$G$19)</f>
        <v>-2.2404999999999999</v>
      </c>
      <c r="U27" s="58"/>
      <c r="V27" s="58"/>
      <c r="W27" s="58">
        <f t="shared" ref="W27:W28" si="1">Q27+T27</f>
        <v>991.01949999999999</v>
      </c>
      <c r="X27" s="58"/>
      <c r="Y27" s="58"/>
      <c r="Z27" s="27"/>
      <c r="AA27" s="27"/>
      <c r="AB27" s="27"/>
      <c r="AC27" s="27"/>
      <c r="AD27" s="2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s="26" customFormat="1" x14ac:dyDescent="0.3">
      <c r="A28" s="29"/>
      <c r="B28" s="27" t="str">
        <f>IF($E$16=0,"EL. A","EL. C")</f>
        <v>EL. C</v>
      </c>
      <c r="C28" s="27"/>
      <c r="D28" s="27"/>
      <c r="E28" s="61">
        <f>E27-K28*TAN(RADIANS($E$16))</f>
        <v>20651.712812921101</v>
      </c>
      <c r="F28" s="61"/>
      <c r="G28" s="61"/>
      <c r="H28" s="58">
        <f>ROUND(($E$13-$E$12)/(2*$E$14)*(E28-$E$10)^2+$E$12*(E28-$E$10)+$E$11,2)</f>
        <v>993.3</v>
      </c>
      <c r="I28" s="58"/>
      <c r="J28" s="58"/>
      <c r="K28" s="60">
        <v>16</v>
      </c>
      <c r="L28" s="60"/>
      <c r="M28" s="60"/>
      <c r="N28" s="62">
        <v>-1.6E-2</v>
      </c>
      <c r="O28" s="62"/>
      <c r="P28" s="62"/>
      <c r="Q28" s="58">
        <f t="shared" si="0"/>
        <v>993.04399999999998</v>
      </c>
      <c r="R28" s="58"/>
      <c r="S28" s="58"/>
      <c r="T28" s="58">
        <f>-SUM($E$17:$G$19)</f>
        <v>-2.2404999999999999</v>
      </c>
      <c r="U28" s="58"/>
      <c r="V28" s="58"/>
      <c r="W28" s="58">
        <f t="shared" si="1"/>
        <v>990.80349999999999</v>
      </c>
      <c r="X28" s="58"/>
      <c r="Y28" s="58"/>
      <c r="Z28" s="27"/>
      <c r="AA28" s="27"/>
      <c r="AB28" s="27"/>
      <c r="AC28" s="27"/>
      <c r="AD28" s="2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s="26" customFormat="1" x14ac:dyDescent="0.3">
      <c r="A29" s="21"/>
      <c r="B29" s="27"/>
      <c r="C29" s="27"/>
      <c r="D29" s="27"/>
      <c r="E29" s="45"/>
      <c r="F29" s="45"/>
      <c r="G29" s="45"/>
      <c r="H29" s="44"/>
      <c r="I29" s="44"/>
      <c r="J29" s="44"/>
      <c r="K29" s="27"/>
      <c r="L29" s="27"/>
      <c r="M29" s="27"/>
      <c r="N29" s="44"/>
      <c r="O29" s="44"/>
      <c r="P29" s="44"/>
      <c r="Q29" s="50"/>
      <c r="R29" s="50"/>
      <c r="S29" s="50"/>
      <c r="T29" s="44"/>
      <c r="U29" s="44"/>
      <c r="V29" s="44"/>
      <c r="W29" s="27"/>
      <c r="X29" s="27"/>
      <c r="Y29" s="27"/>
      <c r="Z29" s="27"/>
      <c r="AA29" s="27"/>
      <c r="AB29" s="27"/>
      <c r="AC29" s="27"/>
      <c r="AD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26" customFormat="1" x14ac:dyDescent="0.3">
      <c r="A30" s="21"/>
      <c r="B30" s="27" t="s">
        <v>52</v>
      </c>
      <c r="C30" s="27"/>
      <c r="D30" s="27"/>
      <c r="E30" s="27" t="str">
        <f>"EL. D = EL. A + "&amp;FIXED(SUM(E$17:G$19),2)&amp;" ="</f>
        <v>EL. D = EL. A + 2.24 =</v>
      </c>
      <c r="F30" s="45"/>
      <c r="G30" s="45"/>
      <c r="H30" s="44"/>
      <c r="I30" s="44"/>
      <c r="J30" s="44"/>
      <c r="K30" s="27"/>
      <c r="L30" s="27"/>
      <c r="M30" s="27"/>
      <c r="N30" s="27"/>
      <c r="O30" s="44"/>
      <c r="P30" s="27"/>
      <c r="Q30" s="50"/>
      <c r="R30" s="50"/>
      <c r="S30" s="50"/>
      <c r="T30" s="44"/>
      <c r="U30" s="44"/>
      <c r="V30" s="44"/>
      <c r="W30" s="58">
        <f>W26+SUM(E$17:G$19)</f>
        <v>992.96400000000006</v>
      </c>
      <c r="X30" s="58"/>
      <c r="Y30" s="58"/>
      <c r="Z30" s="27"/>
      <c r="AA30" s="27"/>
      <c r="AB30" s="27"/>
      <c r="AC30" s="27"/>
      <c r="AD30" s="27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26" customFormat="1" x14ac:dyDescent="0.3">
      <c r="A31" s="21"/>
      <c r="B31" s="27" t="s">
        <v>53</v>
      </c>
      <c r="C31" s="27"/>
      <c r="D31" s="27"/>
      <c r="E31" s="27" t="str">
        <f>"EL. D = EL. C + "&amp;FIXED(SUM(E$17:G$19),2)&amp;" ="</f>
        <v>EL. D = EL. C + 2.24 =</v>
      </c>
      <c r="F31" s="45"/>
      <c r="G31" s="45"/>
      <c r="H31" s="44"/>
      <c r="I31" s="44"/>
      <c r="J31" s="44"/>
      <c r="K31" s="27"/>
      <c r="L31" s="27"/>
      <c r="M31" s="27"/>
      <c r="N31" s="27"/>
      <c r="O31" s="44"/>
      <c r="P31" s="27"/>
      <c r="Q31" s="50"/>
      <c r="R31" s="50"/>
      <c r="S31" s="50"/>
      <c r="T31" s="44"/>
      <c r="U31" s="44"/>
      <c r="V31" s="44"/>
      <c r="W31" s="58">
        <f>W28+SUM(E$17:G$19)</f>
        <v>993.04399999999998</v>
      </c>
      <c r="X31" s="58"/>
      <c r="Y31" s="58"/>
      <c r="Z31" s="27"/>
      <c r="AA31" s="27"/>
      <c r="AB31" s="27"/>
      <c r="AC31" s="27"/>
      <c r="AD31" s="2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s="26" customFormat="1" x14ac:dyDescent="0.3">
      <c r="A32" s="21"/>
      <c r="B32" s="27"/>
      <c r="C32" s="27"/>
      <c r="D32" s="27"/>
      <c r="E32" s="45"/>
      <c r="F32" s="45"/>
      <c r="G32" s="45"/>
      <c r="H32" s="44"/>
      <c r="I32" s="44"/>
      <c r="J32" s="44"/>
      <c r="K32" s="27"/>
      <c r="L32" s="27"/>
      <c r="M32" s="27"/>
      <c r="N32" s="44"/>
      <c r="O32" s="44"/>
      <c r="P32" s="44"/>
      <c r="Q32" s="50"/>
      <c r="R32" s="50"/>
      <c r="S32" s="50"/>
      <c r="T32" s="44"/>
      <c r="U32" s="44"/>
      <c r="V32" s="44"/>
      <c r="W32" s="27"/>
      <c r="X32" s="27"/>
      <c r="Y32" s="27"/>
      <c r="Z32" s="27"/>
      <c r="AA32" s="27"/>
      <c r="AB32" s="27"/>
      <c r="AC32" s="27"/>
      <c r="AD32" s="27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s="26" customFormat="1" x14ac:dyDescent="0.3">
      <c r="A33" s="21"/>
      <c r="B33" s="27"/>
      <c r="C33" s="27"/>
      <c r="D33" s="27"/>
      <c r="E33" s="45"/>
      <c r="F33" s="45"/>
      <c r="G33" s="45"/>
      <c r="H33" s="44"/>
      <c r="I33" s="44"/>
      <c r="J33" s="44"/>
      <c r="K33" s="27"/>
      <c r="L33" s="27"/>
      <c r="M33" s="27"/>
      <c r="N33" s="44"/>
      <c r="O33" s="44"/>
      <c r="P33" s="44"/>
      <c r="Q33" s="50"/>
      <c r="R33" s="50"/>
      <c r="S33" s="50"/>
      <c r="T33" s="44"/>
      <c r="U33" s="44"/>
      <c r="V33" s="44"/>
      <c r="W33" s="27"/>
      <c r="X33" s="27"/>
      <c r="Y33" s="27"/>
      <c r="Z33" s="27"/>
      <c r="AA33" s="27"/>
      <c r="AB33" s="27"/>
      <c r="AC33" s="27"/>
      <c r="AD33" s="27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pans="1:256" s="26" customFormat="1" x14ac:dyDescent="0.3">
      <c r="A34" s="21"/>
      <c r="B34" s="53" t="s">
        <v>29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27"/>
      <c r="AA34" s="27"/>
      <c r="AB34" s="27"/>
      <c r="AC34" s="27"/>
      <c r="AD34" s="2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s="26" customFormat="1" x14ac:dyDescent="0.3">
      <c r="A35" s="2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27"/>
      <c r="AA35" s="27"/>
      <c r="AB35" s="27"/>
      <c r="AC35" s="27"/>
      <c r="AD35" s="2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s="26" customFormat="1" x14ac:dyDescent="0.3">
      <c r="A36" s="21"/>
      <c r="B36" s="27" t="s">
        <v>21</v>
      </c>
      <c r="C36" s="27"/>
      <c r="D36" s="27"/>
      <c r="E36" s="59" t="s">
        <v>22</v>
      </c>
      <c r="F36" s="59"/>
      <c r="G36" s="59"/>
      <c r="H36" s="59" t="s">
        <v>23</v>
      </c>
      <c r="I36" s="59"/>
      <c r="J36" s="59"/>
      <c r="K36" s="59" t="s">
        <v>24</v>
      </c>
      <c r="L36" s="59"/>
      <c r="M36" s="59"/>
      <c r="N36" s="59" t="s">
        <v>25</v>
      </c>
      <c r="O36" s="59"/>
      <c r="P36" s="59"/>
      <c r="Q36" s="59" t="s">
        <v>26</v>
      </c>
      <c r="R36" s="59"/>
      <c r="S36" s="59"/>
      <c r="T36" s="59" t="s">
        <v>27</v>
      </c>
      <c r="U36" s="59"/>
      <c r="V36" s="59"/>
      <c r="W36" s="59" t="s">
        <v>26</v>
      </c>
      <c r="X36" s="59"/>
      <c r="Y36" s="59"/>
      <c r="Z36" s="27"/>
      <c r="AA36" s="27"/>
      <c r="AB36" s="27"/>
      <c r="AC36" s="27"/>
      <c r="AD36" s="2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pans="1:256" s="26" customFormat="1" x14ac:dyDescent="0.3">
      <c r="A37" s="21"/>
      <c r="B37" s="27"/>
      <c r="C37" s="27"/>
      <c r="D37" s="27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27"/>
      <c r="AA37" s="27"/>
      <c r="AB37" s="27"/>
      <c r="AC37" s="27"/>
      <c r="AD37" s="2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</row>
    <row r="38" spans="1:256" s="26" customFormat="1" x14ac:dyDescent="0.3">
      <c r="A38" s="21"/>
      <c r="B38" s="27" t="str">
        <f>B26</f>
        <v>EL. A</v>
      </c>
      <c r="C38" s="27"/>
      <c r="D38" s="27"/>
      <c r="E38" s="61">
        <f>E39-K38*TAN(RADIANS($E$16))</f>
        <v>20708.287187078899</v>
      </c>
      <c r="F38" s="61"/>
      <c r="G38" s="61"/>
      <c r="H38" s="58">
        <f>ROUND(($E$13-$E$12)/(2*$E$14)*(E38-$E$10)^2+$E$12*(E38-$E$10)+$E$11,2)</f>
        <v>993.19</v>
      </c>
      <c r="I38" s="58"/>
      <c r="J38" s="58"/>
      <c r="K38" s="60">
        <v>-16</v>
      </c>
      <c r="L38" s="60"/>
      <c r="M38" s="60"/>
      <c r="N38" s="62">
        <v>1.6E-2</v>
      </c>
      <c r="O38" s="62"/>
      <c r="P38" s="62"/>
      <c r="Q38" s="58">
        <f t="shared" ref="Q38:Q40" si="2">H38+K38*N38</f>
        <v>992.93400000000008</v>
      </c>
      <c r="R38" s="58"/>
      <c r="S38" s="58"/>
      <c r="T38" s="58">
        <f>-SUM($E$17:$G$19)</f>
        <v>-2.2404999999999999</v>
      </c>
      <c r="U38" s="58"/>
      <c r="V38" s="58"/>
      <c r="W38" s="58">
        <f t="shared" ref="W38:W40" si="3">Q38+T38</f>
        <v>990.69350000000009</v>
      </c>
      <c r="X38" s="58"/>
      <c r="Y38" s="58"/>
      <c r="Z38" s="27"/>
      <c r="AA38" s="27"/>
      <c r="AB38" s="27"/>
      <c r="AC38" s="27"/>
      <c r="AD38" s="27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26" customFormat="1" x14ac:dyDescent="0.3">
      <c r="A39" s="21"/>
      <c r="B39" s="27" t="str">
        <f>B27</f>
        <v>CL (EL. B)</v>
      </c>
      <c r="C39" s="27"/>
      <c r="D39" s="27"/>
      <c r="E39" s="61">
        <f>N18</f>
        <v>20704</v>
      </c>
      <c r="F39" s="61"/>
      <c r="G39" s="61"/>
      <c r="H39" s="58">
        <f>ROUND(($E$13-$E$12)/(2*$E$14)*(E39-$E$10)^2+$E$12*(E39-$E$10)+$E$11,2)</f>
        <v>993.16</v>
      </c>
      <c r="I39" s="58"/>
      <c r="J39" s="58"/>
      <c r="K39" s="60">
        <v>0</v>
      </c>
      <c r="L39" s="60"/>
      <c r="M39" s="60"/>
      <c r="N39" s="62">
        <v>0</v>
      </c>
      <c r="O39" s="62"/>
      <c r="P39" s="62"/>
      <c r="Q39" s="58">
        <f t="shared" si="2"/>
        <v>993.16</v>
      </c>
      <c r="R39" s="58"/>
      <c r="S39" s="58"/>
      <c r="T39" s="58">
        <f>-SUM($E$17:$G$19)</f>
        <v>-2.2404999999999999</v>
      </c>
      <c r="U39" s="58"/>
      <c r="V39" s="58"/>
      <c r="W39" s="58">
        <f t="shared" si="3"/>
        <v>990.91949999999997</v>
      </c>
      <c r="X39" s="58"/>
      <c r="Y39" s="58"/>
      <c r="Z39" s="27"/>
      <c r="AA39" s="27"/>
      <c r="AB39" s="27"/>
      <c r="AC39" s="27"/>
      <c r="AD39" s="2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26" customFormat="1" x14ac:dyDescent="0.3">
      <c r="A40" s="21"/>
      <c r="B40" s="27" t="str">
        <f>B28</f>
        <v>EL. C</v>
      </c>
      <c r="C40" s="27"/>
      <c r="D40" s="27"/>
      <c r="E40" s="61">
        <f>E39-K40*TAN(RADIANS($E$16))</f>
        <v>20699.712812921101</v>
      </c>
      <c r="F40" s="61"/>
      <c r="G40" s="61"/>
      <c r="H40" s="58">
        <f>ROUND(($E$13-$E$12)/(2*$E$14)*(E40-$E$10)^2+$E$12*(E40-$E$10)+$E$11,2)</f>
        <v>993.14</v>
      </c>
      <c r="I40" s="58"/>
      <c r="J40" s="58"/>
      <c r="K40" s="60">
        <v>16</v>
      </c>
      <c r="L40" s="60"/>
      <c r="M40" s="60"/>
      <c r="N40" s="62">
        <v>-1.6E-2</v>
      </c>
      <c r="O40" s="62"/>
      <c r="P40" s="62"/>
      <c r="Q40" s="58">
        <f t="shared" si="2"/>
        <v>992.88400000000001</v>
      </c>
      <c r="R40" s="58"/>
      <c r="S40" s="58"/>
      <c r="T40" s="58">
        <f>-SUM($E$17:$G$19)</f>
        <v>-2.2404999999999999</v>
      </c>
      <c r="U40" s="58"/>
      <c r="V40" s="58"/>
      <c r="W40" s="58">
        <f t="shared" si="3"/>
        <v>990.64350000000002</v>
      </c>
      <c r="X40" s="58"/>
      <c r="Y40" s="58"/>
      <c r="Z40" s="27"/>
      <c r="AA40" s="27"/>
      <c r="AB40" s="27"/>
      <c r="AC40" s="27"/>
      <c r="AD40" s="2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pans="1:256" s="26" customFormat="1" x14ac:dyDescent="0.3">
      <c r="A41" s="21"/>
      <c r="B41" s="27"/>
      <c r="C41" s="27"/>
      <c r="D41" s="27"/>
      <c r="E41" s="45"/>
      <c r="F41" s="45"/>
      <c r="G41" s="45"/>
      <c r="H41" s="44"/>
      <c r="I41" s="44"/>
      <c r="J41" s="44"/>
      <c r="K41" s="27"/>
      <c r="L41" s="27"/>
      <c r="M41" s="27"/>
      <c r="N41" s="44"/>
      <c r="O41" s="44"/>
      <c r="P41" s="44"/>
      <c r="Q41" s="50"/>
      <c r="R41" s="50"/>
      <c r="S41" s="50"/>
      <c r="T41" s="44"/>
      <c r="U41" s="44"/>
      <c r="V41" s="44"/>
      <c r="W41" s="27"/>
      <c r="X41" s="27"/>
      <c r="Y41" s="27"/>
      <c r="Z41" s="27"/>
      <c r="AA41" s="27"/>
      <c r="AB41" s="27"/>
      <c r="AC41" s="27"/>
      <c r="AD41" s="2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pans="1:256" s="26" customFormat="1" x14ac:dyDescent="0.3">
      <c r="A42" s="21"/>
      <c r="B42" s="27" t="s">
        <v>52</v>
      </c>
      <c r="C42" s="27"/>
      <c r="D42" s="27"/>
      <c r="E42" s="27" t="str">
        <f>"EL. D = EL. A + "&amp;FIXED(SUM(E$17:G$19),2)&amp;" ="</f>
        <v>EL. D = EL. A + 2.24 =</v>
      </c>
      <c r="F42" s="45"/>
      <c r="G42" s="45"/>
      <c r="H42" s="44"/>
      <c r="I42" s="44"/>
      <c r="J42" s="44"/>
      <c r="K42" s="27"/>
      <c r="L42" s="27"/>
      <c r="M42" s="27"/>
      <c r="N42" s="27"/>
      <c r="O42" s="44"/>
      <c r="P42" s="27"/>
      <c r="Q42" s="50"/>
      <c r="R42" s="50"/>
      <c r="S42" s="50"/>
      <c r="T42" s="44"/>
      <c r="U42" s="44"/>
      <c r="V42" s="44"/>
      <c r="W42" s="58">
        <f>W38+SUM(E$17:G$19)</f>
        <v>992.93400000000008</v>
      </c>
      <c r="X42" s="58"/>
      <c r="Y42" s="58"/>
      <c r="Z42" s="27"/>
      <c r="AA42" s="27"/>
      <c r="AB42" s="27"/>
      <c r="AC42" s="27"/>
      <c r="AD42" s="27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pans="1:256" s="26" customFormat="1" x14ac:dyDescent="0.3">
      <c r="A43" s="21"/>
      <c r="B43" s="27" t="s">
        <v>53</v>
      </c>
      <c r="C43" s="27"/>
      <c r="D43" s="27"/>
      <c r="E43" s="27" t="str">
        <f>"EL. D = EL. C + "&amp;FIXED(SUM(E$17:G$19),2)&amp;" ="</f>
        <v>EL. D = EL. C + 2.24 =</v>
      </c>
      <c r="F43" s="45"/>
      <c r="G43" s="45"/>
      <c r="H43" s="44"/>
      <c r="I43" s="44"/>
      <c r="J43" s="44"/>
      <c r="K43" s="27"/>
      <c r="L43" s="27"/>
      <c r="M43" s="27"/>
      <c r="N43" s="27"/>
      <c r="O43" s="44"/>
      <c r="P43" s="27"/>
      <c r="Q43" s="50"/>
      <c r="R43" s="50"/>
      <c r="S43" s="50"/>
      <c r="T43" s="44"/>
      <c r="U43" s="44"/>
      <c r="V43" s="44"/>
      <c r="W43" s="58">
        <f>W40+SUM(E$17:G$19)</f>
        <v>992.88400000000001</v>
      </c>
      <c r="X43" s="58"/>
      <c r="Y43" s="58"/>
      <c r="Z43" s="27"/>
      <c r="AA43" s="27"/>
      <c r="AB43" s="27"/>
      <c r="AC43" s="27"/>
      <c r="AD43" s="2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pans="1:256" x14ac:dyDescent="0.3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</row>
    <row r="45" spans="1:256" x14ac:dyDescent="0.3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</row>
    <row r="46" spans="1:256" x14ac:dyDescent="0.3">
      <c r="B46" s="53" t="s">
        <v>39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27"/>
      <c r="AA46" s="27"/>
      <c r="AB46" s="27"/>
      <c r="AC46" s="27"/>
      <c r="AD46" s="27"/>
    </row>
    <row r="47" spans="1:256" x14ac:dyDescent="0.3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27"/>
      <c r="AA47" s="27"/>
      <c r="AB47" s="27"/>
      <c r="AC47" s="27"/>
      <c r="AD47" s="27"/>
    </row>
    <row r="48" spans="1:256" x14ac:dyDescent="0.3">
      <c r="B48" s="27" t="s">
        <v>21</v>
      </c>
      <c r="C48" s="27"/>
      <c r="D48" s="27"/>
      <c r="E48" s="33"/>
      <c r="F48" s="33"/>
      <c r="G48" s="33"/>
      <c r="H48" s="59" t="s">
        <v>24</v>
      </c>
      <c r="I48" s="59"/>
      <c r="J48" s="59"/>
      <c r="K48" s="59" t="s">
        <v>40</v>
      </c>
      <c r="L48" s="59"/>
      <c r="M48" s="59"/>
      <c r="N48" s="59" t="s">
        <v>41</v>
      </c>
      <c r="O48" s="59"/>
      <c r="P48" s="59"/>
      <c r="Q48" s="59" t="s">
        <v>42</v>
      </c>
      <c r="R48" s="59"/>
      <c r="S48" s="59"/>
      <c r="T48" s="59" t="s">
        <v>43</v>
      </c>
      <c r="U48" s="59"/>
      <c r="V48" s="59"/>
      <c r="W48" s="59" t="s">
        <v>44</v>
      </c>
      <c r="X48" s="59"/>
      <c r="Y48" s="59"/>
      <c r="Z48" s="27"/>
      <c r="AA48" s="27"/>
      <c r="AB48" s="27"/>
      <c r="AC48" s="27"/>
      <c r="AD48" s="27"/>
    </row>
    <row r="49" spans="2:30" x14ac:dyDescent="0.3">
      <c r="B49" s="27"/>
      <c r="C49" s="27"/>
      <c r="D49" s="27"/>
      <c r="E49" s="27"/>
      <c r="F49" s="27"/>
      <c r="G49" s="27"/>
      <c r="H49" s="58"/>
      <c r="I49" s="58"/>
      <c r="J49" s="58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27"/>
      <c r="AA49" s="27"/>
      <c r="AB49" s="27"/>
      <c r="AC49" s="27"/>
      <c r="AD49" s="27"/>
    </row>
    <row r="50" spans="2:30" x14ac:dyDescent="0.3">
      <c r="B50" s="27" t="s">
        <v>45</v>
      </c>
      <c r="C50" s="27"/>
      <c r="D50" s="27"/>
      <c r="E50" s="27"/>
      <c r="F50" s="27"/>
      <c r="G50" s="27"/>
      <c r="H50" s="60">
        <v>-16</v>
      </c>
      <c r="I50" s="60"/>
      <c r="J50" s="60"/>
      <c r="K50" s="61">
        <f>K$51-$H50*TAN(RADIANS($E$16))</f>
        <v>20660.287187078899</v>
      </c>
      <c r="L50" s="61"/>
      <c r="M50" s="61"/>
      <c r="N50" s="61">
        <f>N$51-$H50*TAN(RADIANS($E$16))</f>
        <v>20672.287187078899</v>
      </c>
      <c r="O50" s="61"/>
      <c r="P50" s="61"/>
      <c r="Q50" s="61">
        <f>Q$51-$H50*TAN(RADIANS($E$16))</f>
        <v>20684.287187078899</v>
      </c>
      <c r="R50" s="61"/>
      <c r="S50" s="61"/>
      <c r="T50" s="61">
        <f>T$51-$H50*TAN(RADIANS($E$16))</f>
        <v>20696.287187078899</v>
      </c>
      <c r="U50" s="61"/>
      <c r="V50" s="61"/>
      <c r="W50" s="61">
        <f>W$51-$H50*TAN(RADIANS($E$16))</f>
        <v>20708.287187078899</v>
      </c>
      <c r="X50" s="61"/>
      <c r="Y50" s="61"/>
      <c r="Z50" s="27"/>
      <c r="AA50" s="27"/>
      <c r="AB50" s="27"/>
      <c r="AC50" s="27"/>
      <c r="AD50" s="27"/>
    </row>
    <row r="51" spans="2:30" x14ac:dyDescent="0.3">
      <c r="B51" s="27" t="s">
        <v>46</v>
      </c>
      <c r="C51" s="27"/>
      <c r="D51" s="27"/>
      <c r="E51" s="27"/>
      <c r="F51" s="27"/>
      <c r="G51" s="27"/>
      <c r="H51" s="60">
        <v>0</v>
      </c>
      <c r="I51" s="60"/>
      <c r="J51" s="60"/>
      <c r="K51" s="61">
        <f>$N$16</f>
        <v>20656</v>
      </c>
      <c r="L51" s="61"/>
      <c r="M51" s="61"/>
      <c r="N51" s="61">
        <f>K51+0.25*(W51-K51)</f>
        <v>20668</v>
      </c>
      <c r="O51" s="61"/>
      <c r="P51" s="61"/>
      <c r="Q51" s="61">
        <f>K51+0.5*(W51-K51)</f>
        <v>20680</v>
      </c>
      <c r="R51" s="61"/>
      <c r="S51" s="61"/>
      <c r="T51" s="61">
        <f>K51+0.75*(W51-K51)</f>
        <v>20692</v>
      </c>
      <c r="U51" s="61"/>
      <c r="V51" s="61"/>
      <c r="W51" s="61">
        <f>$N$18</f>
        <v>20704</v>
      </c>
      <c r="X51" s="61"/>
      <c r="Y51" s="61"/>
      <c r="Z51" s="27"/>
      <c r="AA51" s="27"/>
      <c r="AB51" s="27"/>
      <c r="AC51" s="27"/>
      <c r="AD51" s="27"/>
    </row>
    <row r="52" spans="2:30" x14ac:dyDescent="0.3">
      <c r="B52" s="27" t="s">
        <v>47</v>
      </c>
      <c r="C52" s="27"/>
      <c r="D52" s="27"/>
      <c r="E52" s="27"/>
      <c r="F52" s="27"/>
      <c r="G52" s="27"/>
      <c r="H52" s="60">
        <v>16</v>
      </c>
      <c r="I52" s="60"/>
      <c r="J52" s="60"/>
      <c r="K52" s="61">
        <f>K$51-$H52*TAN(RADIANS($E$16))</f>
        <v>20651.712812921101</v>
      </c>
      <c r="L52" s="61"/>
      <c r="M52" s="61"/>
      <c r="N52" s="61">
        <f>N$51-$H52*TAN(RADIANS($E$16))</f>
        <v>20663.712812921101</v>
      </c>
      <c r="O52" s="61"/>
      <c r="P52" s="61"/>
      <c r="Q52" s="61">
        <f>Q$51-$H52*TAN(RADIANS($E$16))</f>
        <v>20675.712812921101</v>
      </c>
      <c r="R52" s="61"/>
      <c r="S52" s="61"/>
      <c r="T52" s="61">
        <f>T$51-$H52*TAN(RADIANS($E$16))</f>
        <v>20687.712812921101</v>
      </c>
      <c r="U52" s="61"/>
      <c r="V52" s="61"/>
      <c r="W52" s="61">
        <f>W$51-$H52*TAN(RADIANS($E$16))</f>
        <v>20699.712812921101</v>
      </c>
      <c r="X52" s="61"/>
      <c r="Y52" s="61"/>
      <c r="Z52" s="27"/>
      <c r="AA52" s="27"/>
      <c r="AB52" s="27"/>
      <c r="AC52" s="27"/>
      <c r="AD52" s="27"/>
    </row>
    <row r="53" spans="2:30" x14ac:dyDescent="0.3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</row>
    <row r="54" spans="2:30" x14ac:dyDescent="0.3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</row>
    <row r="55" spans="2:30" x14ac:dyDescent="0.3">
      <c r="B55" s="53" t="s">
        <v>48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27"/>
      <c r="AA55" s="27"/>
      <c r="AB55" s="27"/>
      <c r="AC55" s="27"/>
      <c r="AD55" s="27"/>
    </row>
    <row r="56" spans="2:30" x14ac:dyDescent="0.3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27"/>
      <c r="AA56" s="27"/>
      <c r="AB56" s="27"/>
      <c r="AC56" s="27"/>
      <c r="AD56" s="27"/>
    </row>
    <row r="57" spans="2:30" x14ac:dyDescent="0.3">
      <c r="B57" s="27" t="s">
        <v>21</v>
      </c>
      <c r="C57" s="27"/>
      <c r="D57" s="27"/>
      <c r="E57" s="33"/>
      <c r="F57" s="33"/>
      <c r="G57" s="33"/>
      <c r="H57" s="59" t="s">
        <v>24</v>
      </c>
      <c r="I57" s="59"/>
      <c r="J57" s="59"/>
      <c r="K57" s="59" t="s">
        <v>40</v>
      </c>
      <c r="L57" s="59"/>
      <c r="M57" s="59"/>
      <c r="N57" s="59" t="s">
        <v>41</v>
      </c>
      <c r="O57" s="59"/>
      <c r="P57" s="59"/>
      <c r="Q57" s="59" t="s">
        <v>42</v>
      </c>
      <c r="R57" s="59"/>
      <c r="S57" s="59"/>
      <c r="T57" s="59" t="s">
        <v>43</v>
      </c>
      <c r="U57" s="59"/>
      <c r="V57" s="59"/>
      <c r="W57" s="59" t="s">
        <v>44</v>
      </c>
      <c r="X57" s="59"/>
      <c r="Y57" s="59"/>
      <c r="Z57" s="27"/>
      <c r="AA57" s="27"/>
      <c r="AB57" s="27"/>
      <c r="AC57" s="27"/>
      <c r="AD57" s="27"/>
    </row>
    <row r="58" spans="2:30" x14ac:dyDescent="0.3">
      <c r="B58" s="27"/>
      <c r="C58" s="27"/>
      <c r="D58" s="27"/>
      <c r="E58" s="27"/>
      <c r="F58" s="27"/>
      <c r="G58" s="27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27"/>
      <c r="AA58" s="27"/>
      <c r="AB58" s="27"/>
      <c r="AC58" s="27"/>
      <c r="AD58" s="27"/>
    </row>
    <row r="59" spans="2:30" x14ac:dyDescent="0.3">
      <c r="B59" s="27" t="s">
        <v>45</v>
      </c>
      <c r="C59" s="27"/>
      <c r="D59" s="27"/>
      <c r="E59" s="27"/>
      <c r="F59" s="27"/>
      <c r="G59" s="27"/>
      <c r="H59" s="58">
        <f>H50</f>
        <v>-16</v>
      </c>
      <c r="I59" s="58"/>
      <c r="J59" s="58"/>
      <c r="K59" s="58">
        <f>ROUND(($E$13-$E$12)/(2*$E$14)*(K50-$E$10)^2+$E$12*(K50-$E$10)+$E$11,2)</f>
        <v>993.22</v>
      </c>
      <c r="L59" s="58"/>
      <c r="M59" s="58"/>
      <c r="N59" s="58">
        <f>ROUND(($E$13-$E$12)/(2*$E$14)*(N50-$E$10)^2+$E$12*(N50-$E$10)+$E$11,2)</f>
        <v>993.14</v>
      </c>
      <c r="O59" s="58"/>
      <c r="P59" s="58"/>
      <c r="Q59" s="58">
        <f>ROUND(($E$13-$E$12)/(2*$E$14)*(Q50-$E$10)^2+$E$12*(Q50-$E$10)+$E$11,2)</f>
        <v>993.11</v>
      </c>
      <c r="R59" s="58"/>
      <c r="S59" s="58"/>
      <c r="T59" s="58">
        <f>ROUND(($E$13-$E$12)/(2*$E$14)*(T50-$E$10)^2+$E$12*(T50-$E$10)+$E$11,2)</f>
        <v>993.12</v>
      </c>
      <c r="U59" s="58"/>
      <c r="V59" s="58"/>
      <c r="W59" s="58">
        <f>ROUND(($E$13-$E$12)/(2*$E$14)*(W50-$E$10)^2+$E$12*(W50-$E$10)+$E$11,2)</f>
        <v>993.19</v>
      </c>
      <c r="X59" s="58"/>
      <c r="Y59" s="58"/>
      <c r="Z59" s="27"/>
      <c r="AA59" s="27"/>
      <c r="AB59" s="27"/>
      <c r="AC59" s="27"/>
      <c r="AD59" s="27"/>
    </row>
    <row r="60" spans="2:30" x14ac:dyDescent="0.3">
      <c r="B60" s="27" t="s">
        <v>46</v>
      </c>
      <c r="C60" s="27"/>
      <c r="D60" s="27"/>
      <c r="E60" s="27"/>
      <c r="F60" s="27"/>
      <c r="G60" s="27"/>
      <c r="H60" s="58">
        <f>H51</f>
        <v>0</v>
      </c>
      <c r="I60" s="58"/>
      <c r="J60" s="58"/>
      <c r="K60" s="58">
        <f>ROUND(($E$13-$E$12)/(2*$E$14)*(K51-$E$10)^2+$E$12*(K51-$E$10)+$E$11,2)</f>
        <v>993.26</v>
      </c>
      <c r="L60" s="58"/>
      <c r="M60" s="58"/>
      <c r="N60" s="58">
        <f>ROUND(($E$13-$E$12)/(2*$E$14)*(N51-$E$10)^2+$E$12*(N51-$E$10)+$E$11,2)</f>
        <v>993.16</v>
      </c>
      <c r="O60" s="58"/>
      <c r="P60" s="58"/>
      <c r="Q60" s="58">
        <f>ROUND(($E$13-$E$12)/(2*$E$14)*(Q51-$E$10)^2+$E$12*(Q51-$E$10)+$E$11,2)</f>
        <v>993.11</v>
      </c>
      <c r="R60" s="58"/>
      <c r="S60" s="58"/>
      <c r="T60" s="58">
        <f>ROUND(($E$13-$E$12)/(2*$E$14)*(T51-$E$10)^2+$E$12*(T51-$E$10)+$E$11,2)</f>
        <v>993.11</v>
      </c>
      <c r="U60" s="58"/>
      <c r="V60" s="58"/>
      <c r="W60" s="58">
        <f>ROUND(($E$13-$E$12)/(2*$E$14)*(W51-$E$10)^2+$E$12*(W51-$E$10)+$E$11,2)</f>
        <v>993.16</v>
      </c>
      <c r="X60" s="58"/>
      <c r="Y60" s="58"/>
      <c r="Z60" s="27"/>
      <c r="AA60" s="27"/>
      <c r="AB60" s="27"/>
      <c r="AC60" s="27"/>
      <c r="AD60" s="27"/>
    </row>
    <row r="61" spans="2:30" x14ac:dyDescent="0.3">
      <c r="B61" s="27" t="s">
        <v>47</v>
      </c>
      <c r="C61" s="27"/>
      <c r="D61" s="27"/>
      <c r="E61" s="27"/>
      <c r="F61" s="27"/>
      <c r="G61" s="27"/>
      <c r="H61" s="58">
        <f>H52</f>
        <v>16</v>
      </c>
      <c r="I61" s="58"/>
      <c r="J61" s="58"/>
      <c r="K61" s="58">
        <f>ROUND(($E$13-$E$12)/(2*$E$14)*(K52-$E$10)^2+$E$12*(K52-$E$10)+$E$11,2)</f>
        <v>993.3</v>
      </c>
      <c r="L61" s="58"/>
      <c r="M61" s="58"/>
      <c r="N61" s="58">
        <f>ROUND(($E$13-$E$12)/(2*$E$14)*(N52-$E$10)^2+$E$12*(N52-$E$10)+$E$11,2)</f>
        <v>993.19</v>
      </c>
      <c r="O61" s="58"/>
      <c r="P61" s="58"/>
      <c r="Q61" s="58">
        <f>ROUND(($E$13-$E$12)/(2*$E$14)*(Q52-$E$10)^2+$E$12*(Q52-$E$10)+$E$11,2)</f>
        <v>993.12</v>
      </c>
      <c r="R61" s="58"/>
      <c r="S61" s="58"/>
      <c r="T61" s="58">
        <f>ROUND(($E$13-$E$12)/(2*$E$14)*(T52-$E$10)^2+$E$12*(T52-$E$10)+$E$11,2)</f>
        <v>993.11</v>
      </c>
      <c r="U61" s="58"/>
      <c r="V61" s="58"/>
      <c r="W61" s="58">
        <f>ROUND(($E$13-$E$12)/(2*$E$14)*(W52-$E$10)^2+$E$12*(W52-$E$10)+$E$11,2)</f>
        <v>993.14</v>
      </c>
      <c r="X61" s="58"/>
      <c r="Y61" s="58"/>
      <c r="Z61" s="27"/>
      <c r="AA61" s="27"/>
      <c r="AB61" s="27"/>
      <c r="AC61" s="27"/>
      <c r="AD61" s="27"/>
    </row>
    <row r="62" spans="2:30" x14ac:dyDescent="0.3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</row>
    <row r="63" spans="2:30" x14ac:dyDescent="0.3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</row>
    <row r="64" spans="2:30" x14ac:dyDescent="0.3">
      <c r="B64" s="53" t="s">
        <v>49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27"/>
      <c r="AA64" s="27"/>
      <c r="AB64" s="27"/>
      <c r="AC64" s="27"/>
      <c r="AD64" s="27"/>
    </row>
    <row r="65" spans="2:30" x14ac:dyDescent="0.3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27"/>
      <c r="AA65" s="27"/>
      <c r="AB65" s="27"/>
      <c r="AC65" s="27"/>
      <c r="AD65" s="27"/>
    </row>
    <row r="66" spans="2:30" x14ac:dyDescent="0.3">
      <c r="B66" s="27" t="s">
        <v>21</v>
      </c>
      <c r="C66" s="27"/>
      <c r="D66" s="27"/>
      <c r="E66" s="33"/>
      <c r="F66" s="33"/>
      <c r="G66" s="33"/>
      <c r="H66" s="59" t="s">
        <v>24</v>
      </c>
      <c r="I66" s="59"/>
      <c r="J66" s="59"/>
      <c r="K66" s="59" t="s">
        <v>40</v>
      </c>
      <c r="L66" s="59"/>
      <c r="M66" s="59"/>
      <c r="N66" s="59" t="s">
        <v>41</v>
      </c>
      <c r="O66" s="59"/>
      <c r="P66" s="59"/>
      <c r="Q66" s="59" t="s">
        <v>42</v>
      </c>
      <c r="R66" s="59"/>
      <c r="S66" s="59"/>
      <c r="T66" s="59" t="s">
        <v>43</v>
      </c>
      <c r="U66" s="59"/>
      <c r="V66" s="59"/>
      <c r="W66" s="59" t="s">
        <v>44</v>
      </c>
      <c r="X66" s="59"/>
      <c r="Y66" s="59"/>
      <c r="Z66" s="27"/>
      <c r="AA66" s="27"/>
      <c r="AB66" s="27"/>
      <c r="AC66" s="27"/>
      <c r="AD66" s="27"/>
    </row>
    <row r="67" spans="2:30" x14ac:dyDescent="0.3">
      <c r="B67" s="27"/>
      <c r="C67" s="27"/>
      <c r="D67" s="27"/>
      <c r="E67" s="27"/>
      <c r="F67" s="27"/>
      <c r="G67" s="27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27"/>
      <c r="AA67" s="27"/>
      <c r="AB67" s="27"/>
      <c r="AC67" s="27"/>
      <c r="AD67" s="27"/>
    </row>
    <row r="68" spans="2:30" x14ac:dyDescent="0.3">
      <c r="B68" s="27" t="s">
        <v>45</v>
      </c>
      <c r="C68" s="27"/>
      <c r="D68" s="27"/>
      <c r="E68" s="27"/>
      <c r="F68" s="27"/>
      <c r="G68" s="27"/>
      <c r="H68" s="58">
        <f>H59</f>
        <v>-16</v>
      </c>
      <c r="I68" s="58"/>
      <c r="J68" s="58"/>
      <c r="K68" s="58">
        <f>ABS($H68)*-0.016</f>
        <v>-0.25600000000000001</v>
      </c>
      <c r="L68" s="58"/>
      <c r="M68" s="58"/>
      <c r="N68" s="58">
        <f t="shared" ref="N68:N69" si="4">ABS($H68)*-0.016</f>
        <v>-0.25600000000000001</v>
      </c>
      <c r="O68" s="58"/>
      <c r="P68" s="58"/>
      <c r="Q68" s="58">
        <f t="shared" ref="Q68:Q69" si="5">ABS($H68)*-0.016</f>
        <v>-0.25600000000000001</v>
      </c>
      <c r="R68" s="58"/>
      <c r="S68" s="58"/>
      <c r="T68" s="58">
        <f t="shared" ref="T68:T69" si="6">ABS($H68)*-0.016</f>
        <v>-0.25600000000000001</v>
      </c>
      <c r="U68" s="58"/>
      <c r="V68" s="58"/>
      <c r="W68" s="58">
        <f t="shared" ref="W68:W69" si="7">ABS($H68)*-0.016</f>
        <v>-0.25600000000000001</v>
      </c>
      <c r="X68" s="58"/>
      <c r="Y68" s="58"/>
      <c r="Z68" s="27"/>
      <c r="AA68" s="27"/>
      <c r="AB68" s="27"/>
      <c r="AC68" s="27"/>
      <c r="AD68" s="27"/>
    </row>
    <row r="69" spans="2:30" x14ac:dyDescent="0.3">
      <c r="B69" s="27" t="s">
        <v>46</v>
      </c>
      <c r="C69" s="27"/>
      <c r="D69" s="27"/>
      <c r="E69" s="27"/>
      <c r="F69" s="27"/>
      <c r="G69" s="27"/>
      <c r="H69" s="58">
        <f>H60</f>
        <v>0</v>
      </c>
      <c r="I69" s="58"/>
      <c r="J69" s="58"/>
      <c r="K69" s="58">
        <f>ABS($H69)*-0.016</f>
        <v>0</v>
      </c>
      <c r="L69" s="58"/>
      <c r="M69" s="58"/>
      <c r="N69" s="58">
        <f t="shared" si="4"/>
        <v>0</v>
      </c>
      <c r="O69" s="58"/>
      <c r="P69" s="58"/>
      <c r="Q69" s="58">
        <f t="shared" si="5"/>
        <v>0</v>
      </c>
      <c r="R69" s="58"/>
      <c r="S69" s="58"/>
      <c r="T69" s="58">
        <f t="shared" si="6"/>
        <v>0</v>
      </c>
      <c r="U69" s="58"/>
      <c r="V69" s="58"/>
      <c r="W69" s="58">
        <f t="shared" si="7"/>
        <v>0</v>
      </c>
      <c r="X69" s="58"/>
      <c r="Y69" s="58"/>
      <c r="Z69" s="27"/>
      <c r="AA69" s="27"/>
      <c r="AB69" s="27"/>
      <c r="AC69" s="27"/>
      <c r="AD69" s="27"/>
    </row>
    <row r="70" spans="2:30" x14ac:dyDescent="0.3">
      <c r="B70" s="27" t="s">
        <v>47</v>
      </c>
      <c r="C70" s="27"/>
      <c r="D70" s="27"/>
      <c r="E70" s="27"/>
      <c r="F70" s="27"/>
      <c r="G70" s="27"/>
      <c r="H70" s="58">
        <f>H61</f>
        <v>16</v>
      </c>
      <c r="I70" s="58"/>
      <c r="J70" s="58"/>
      <c r="K70" s="58">
        <f>ABS($H70)*-0.016</f>
        <v>-0.25600000000000001</v>
      </c>
      <c r="L70" s="58"/>
      <c r="M70" s="58"/>
      <c r="N70" s="58">
        <f t="shared" ref="N70" si="8">ABS($H70)*-0.016</f>
        <v>-0.25600000000000001</v>
      </c>
      <c r="O70" s="58"/>
      <c r="P70" s="58"/>
      <c r="Q70" s="58">
        <f t="shared" ref="Q70" si="9">ABS($H70)*-0.016</f>
        <v>-0.25600000000000001</v>
      </c>
      <c r="R70" s="58"/>
      <c r="S70" s="58"/>
      <c r="T70" s="58">
        <f t="shared" ref="T70" si="10">ABS($H70)*-0.016</f>
        <v>-0.25600000000000001</v>
      </c>
      <c r="U70" s="58"/>
      <c r="V70" s="58"/>
      <c r="W70" s="58">
        <f t="shared" ref="W70" si="11">ABS($H70)*-0.016</f>
        <v>-0.25600000000000001</v>
      </c>
      <c r="X70" s="58"/>
      <c r="Y70" s="58"/>
      <c r="Z70" s="27"/>
      <c r="AA70" s="27"/>
      <c r="AB70" s="27"/>
      <c r="AC70" s="27"/>
      <c r="AD70" s="27"/>
    </row>
    <row r="71" spans="2:30" x14ac:dyDescent="0.3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</row>
    <row r="72" spans="2:30" x14ac:dyDescent="0.3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</row>
    <row r="73" spans="2:30" x14ac:dyDescent="0.3">
      <c r="B73" s="53" t="s">
        <v>50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27"/>
      <c r="AA73" s="27"/>
      <c r="AB73" s="27"/>
      <c r="AC73" s="27"/>
      <c r="AD73" s="27"/>
    </row>
    <row r="74" spans="2:30" x14ac:dyDescent="0.3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27"/>
      <c r="AA74" s="27"/>
      <c r="AB74" s="27"/>
      <c r="AC74" s="27"/>
      <c r="AD74" s="27"/>
    </row>
    <row r="75" spans="2:30" x14ac:dyDescent="0.3">
      <c r="B75" s="27" t="s">
        <v>21</v>
      </c>
      <c r="C75" s="27"/>
      <c r="D75" s="27"/>
      <c r="E75" s="33"/>
      <c r="F75" s="33"/>
      <c r="G75" s="33"/>
      <c r="H75" s="59" t="s">
        <v>24</v>
      </c>
      <c r="I75" s="59"/>
      <c r="J75" s="59"/>
      <c r="K75" s="59" t="s">
        <v>40</v>
      </c>
      <c r="L75" s="59"/>
      <c r="M75" s="59"/>
      <c r="N75" s="59" t="s">
        <v>41</v>
      </c>
      <c r="O75" s="59"/>
      <c r="P75" s="59"/>
      <c r="Q75" s="59" t="s">
        <v>42</v>
      </c>
      <c r="R75" s="59"/>
      <c r="S75" s="59"/>
      <c r="T75" s="59" t="s">
        <v>43</v>
      </c>
      <c r="U75" s="59"/>
      <c r="V75" s="59"/>
      <c r="W75" s="59" t="s">
        <v>44</v>
      </c>
      <c r="X75" s="59"/>
      <c r="Y75" s="59"/>
      <c r="Z75" s="27"/>
      <c r="AA75" s="27"/>
      <c r="AB75" s="27"/>
      <c r="AC75" s="27"/>
      <c r="AD75" s="27"/>
    </row>
    <row r="76" spans="2:30" x14ac:dyDescent="0.3">
      <c r="B76" s="27"/>
      <c r="C76" s="27"/>
      <c r="D76" s="27"/>
      <c r="E76" s="27"/>
      <c r="F76" s="27"/>
      <c r="G76" s="27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27"/>
      <c r="AA76" s="27"/>
      <c r="AB76" s="27"/>
      <c r="AC76" s="27"/>
      <c r="AD76" s="27"/>
    </row>
    <row r="77" spans="2:30" x14ac:dyDescent="0.3">
      <c r="B77" s="27" t="s">
        <v>45</v>
      </c>
      <c r="C77" s="27"/>
      <c r="D77" s="27"/>
      <c r="E77" s="27"/>
      <c r="F77" s="27"/>
      <c r="G77" s="27"/>
      <c r="H77" s="58">
        <f>H68</f>
        <v>-16</v>
      </c>
      <c r="I77" s="58"/>
      <c r="J77" s="58"/>
      <c r="K77" s="58">
        <f>K59+K68</f>
        <v>992.96400000000006</v>
      </c>
      <c r="L77" s="58"/>
      <c r="M77" s="58"/>
      <c r="N77" s="58">
        <f>N59+N68</f>
        <v>992.88400000000001</v>
      </c>
      <c r="O77" s="58"/>
      <c r="P77" s="58"/>
      <c r="Q77" s="58">
        <f>Q59+Q68</f>
        <v>992.85400000000004</v>
      </c>
      <c r="R77" s="58"/>
      <c r="S77" s="58"/>
      <c r="T77" s="58">
        <f>T59+T68</f>
        <v>992.86400000000003</v>
      </c>
      <c r="U77" s="58"/>
      <c r="V77" s="58"/>
      <c r="W77" s="58">
        <f>W59+W68</f>
        <v>992.93400000000008</v>
      </c>
      <c r="X77" s="58"/>
      <c r="Y77" s="58"/>
      <c r="Z77" s="27"/>
      <c r="AA77" s="27"/>
      <c r="AB77" s="27"/>
      <c r="AC77" s="27"/>
      <c r="AD77" s="27"/>
    </row>
    <row r="78" spans="2:30" x14ac:dyDescent="0.3">
      <c r="B78" s="27" t="s">
        <v>46</v>
      </c>
      <c r="C78" s="27"/>
      <c r="D78" s="27"/>
      <c r="E78" s="27"/>
      <c r="F78" s="27"/>
      <c r="G78" s="27"/>
      <c r="H78" s="58">
        <f>H69</f>
        <v>0</v>
      </c>
      <c r="I78" s="58"/>
      <c r="J78" s="58"/>
      <c r="K78" s="58">
        <f>K60+K69</f>
        <v>993.26</v>
      </c>
      <c r="L78" s="58"/>
      <c r="M78" s="58"/>
      <c r="N78" s="58">
        <f>N60+N69</f>
        <v>993.16</v>
      </c>
      <c r="O78" s="58"/>
      <c r="P78" s="58"/>
      <c r="Q78" s="58">
        <f>Q60+Q69</f>
        <v>993.11</v>
      </c>
      <c r="R78" s="58"/>
      <c r="S78" s="58"/>
      <c r="T78" s="58">
        <f>T60+T69</f>
        <v>993.11</v>
      </c>
      <c r="U78" s="58"/>
      <c r="V78" s="58"/>
      <c r="W78" s="58">
        <f>W60+W69</f>
        <v>993.16</v>
      </c>
      <c r="X78" s="58"/>
      <c r="Y78" s="58"/>
      <c r="Z78" s="27"/>
      <c r="AA78" s="27"/>
      <c r="AB78" s="27"/>
      <c r="AC78" s="27"/>
      <c r="AD78" s="27"/>
    </row>
    <row r="79" spans="2:30" x14ac:dyDescent="0.3">
      <c r="B79" s="27" t="s">
        <v>47</v>
      </c>
      <c r="C79" s="27"/>
      <c r="D79" s="27"/>
      <c r="E79" s="27"/>
      <c r="F79" s="27"/>
      <c r="G79" s="27"/>
      <c r="H79" s="58">
        <f>H70</f>
        <v>16</v>
      </c>
      <c r="I79" s="58"/>
      <c r="J79" s="58"/>
      <c r="K79" s="58">
        <f>K61+K70</f>
        <v>993.04399999999998</v>
      </c>
      <c r="L79" s="58"/>
      <c r="M79" s="58"/>
      <c r="N79" s="58">
        <f>N61+N70</f>
        <v>992.93400000000008</v>
      </c>
      <c r="O79" s="58"/>
      <c r="P79" s="58"/>
      <c r="Q79" s="58">
        <f>Q61+Q70</f>
        <v>992.86400000000003</v>
      </c>
      <c r="R79" s="58"/>
      <c r="S79" s="58"/>
      <c r="T79" s="58">
        <f>T61+T70</f>
        <v>992.85400000000004</v>
      </c>
      <c r="U79" s="58"/>
      <c r="V79" s="58"/>
      <c r="W79" s="58">
        <f>W61+W70</f>
        <v>992.88400000000001</v>
      </c>
      <c r="X79" s="58"/>
      <c r="Y79" s="58"/>
      <c r="Z79" s="27"/>
      <c r="AA79" s="27"/>
      <c r="AB79" s="27"/>
      <c r="AC79" s="27"/>
      <c r="AD79" s="27"/>
    </row>
    <row r="80" spans="2:30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2:39" x14ac:dyDescent="0.3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2:39" x14ac:dyDescent="0.3">
      <c r="B82" s="53" t="s">
        <v>54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27"/>
      <c r="AA82" s="27"/>
      <c r="AB82" s="27"/>
      <c r="AC82" s="27"/>
      <c r="AD82" s="27"/>
      <c r="AF82" s="34" t="s">
        <v>54</v>
      </c>
    </row>
    <row r="83" spans="2:39" x14ac:dyDescent="0.3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27"/>
      <c r="AA83" s="27"/>
      <c r="AB83" s="27"/>
      <c r="AC83" s="27"/>
      <c r="AD83" s="27"/>
      <c r="AF83" s="8" t="s">
        <v>66</v>
      </c>
    </row>
    <row r="84" spans="2:39" x14ac:dyDescent="0.3">
      <c r="B84" s="27" t="s">
        <v>21</v>
      </c>
      <c r="C84" s="27"/>
      <c r="D84" s="27"/>
      <c r="E84" s="33"/>
      <c r="F84" s="33"/>
      <c r="G84" s="33"/>
      <c r="H84" s="59" t="s">
        <v>24</v>
      </c>
      <c r="I84" s="59"/>
      <c r="J84" s="59"/>
      <c r="K84" s="59" t="s">
        <v>40</v>
      </c>
      <c r="L84" s="59"/>
      <c r="M84" s="59"/>
      <c r="N84" s="59" t="s">
        <v>41</v>
      </c>
      <c r="O84" s="59"/>
      <c r="P84" s="59"/>
      <c r="Q84" s="59" t="s">
        <v>42</v>
      </c>
      <c r="R84" s="59"/>
      <c r="S84" s="59"/>
      <c r="T84" s="59" t="s">
        <v>43</v>
      </c>
      <c r="U84" s="59"/>
      <c r="V84" s="59"/>
      <c r="W84" s="59" t="s">
        <v>44</v>
      </c>
      <c r="X84" s="59"/>
      <c r="Y84" s="59"/>
      <c r="Z84" s="27"/>
      <c r="AA84" s="27"/>
      <c r="AB84" s="27"/>
      <c r="AC84" s="27"/>
      <c r="AD84" s="27"/>
      <c r="AG84" s="35" t="s">
        <v>40</v>
      </c>
      <c r="AH84" s="35" t="s">
        <v>56</v>
      </c>
      <c r="AI84" s="35" t="s">
        <v>57</v>
      </c>
      <c r="AJ84" s="35" t="s">
        <v>58</v>
      </c>
      <c r="AK84" s="35" t="s">
        <v>59</v>
      </c>
      <c r="AL84" s="35" t="s">
        <v>60</v>
      </c>
      <c r="AM84" s="35" t="s">
        <v>44</v>
      </c>
    </row>
    <row r="85" spans="2:39" x14ac:dyDescent="0.3">
      <c r="B85" s="27"/>
      <c r="C85" s="27"/>
      <c r="D85" s="27"/>
      <c r="E85" s="27"/>
      <c r="F85" s="27"/>
      <c r="G85" s="27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27"/>
      <c r="AA85" s="27"/>
      <c r="AB85" s="27"/>
      <c r="AC85" s="27"/>
      <c r="AD85" s="27"/>
      <c r="AF85" s="8" t="s">
        <v>61</v>
      </c>
      <c r="AG85" s="36">
        <v>0</v>
      </c>
      <c r="AH85" s="37">
        <v>0.17899999999999999</v>
      </c>
      <c r="AI85" s="37">
        <v>0.249</v>
      </c>
      <c r="AJ85" s="37">
        <v>0.309</v>
      </c>
      <c r="AK85" s="37">
        <v>0.249</v>
      </c>
      <c r="AL85" s="37">
        <v>0.17899999999999999</v>
      </c>
      <c r="AM85" s="36">
        <v>0</v>
      </c>
    </row>
    <row r="86" spans="2:39" x14ac:dyDescent="0.3">
      <c r="B86" s="27" t="s">
        <v>45</v>
      </c>
      <c r="C86" s="27"/>
      <c r="D86" s="27"/>
      <c r="E86" s="27"/>
      <c r="F86" s="27"/>
      <c r="G86" s="27"/>
      <c r="H86" s="58">
        <f>H77</f>
        <v>-16</v>
      </c>
      <c r="I86" s="58"/>
      <c r="J86" s="58"/>
      <c r="K86" s="58">
        <f>SUM(AG85:AG89)/12</f>
        <v>0</v>
      </c>
      <c r="L86" s="58"/>
      <c r="M86" s="58"/>
      <c r="N86" s="58">
        <f>AVERAGE(SUM(AH85:AH89),SUM(AI85:AI89))/12</f>
        <v>2.6208333333333333E-2</v>
      </c>
      <c r="O86" s="58"/>
      <c r="P86" s="58"/>
      <c r="Q86" s="58">
        <f>SUM(AJ85:AJ89)/12</f>
        <v>3.7749999999999999E-2</v>
      </c>
      <c r="R86" s="58"/>
      <c r="S86" s="58"/>
      <c r="T86" s="58">
        <f>AVERAGE(SUM(AK85:AK89),SUM(AL85:AL89))/12</f>
        <v>2.6208333333333333E-2</v>
      </c>
      <c r="U86" s="58"/>
      <c r="V86" s="58"/>
      <c r="W86" s="58">
        <f>SUM(AM85:AM89)/12</f>
        <v>0</v>
      </c>
      <c r="X86" s="58"/>
      <c r="Y86" s="58"/>
      <c r="Z86" s="27"/>
      <c r="AA86" s="27"/>
      <c r="AB86" s="27"/>
      <c r="AC86" s="27"/>
      <c r="AD86" s="27"/>
      <c r="AF86" s="8" t="s">
        <v>65</v>
      </c>
      <c r="AG86" s="36">
        <v>0</v>
      </c>
      <c r="AH86" s="37">
        <v>7.4999999999999997E-2</v>
      </c>
      <c r="AI86" s="37">
        <v>0.105</v>
      </c>
      <c r="AJ86" s="37">
        <v>0.129</v>
      </c>
      <c r="AK86" s="37">
        <v>0.105</v>
      </c>
      <c r="AL86" s="37">
        <v>7.4999999999999997E-2</v>
      </c>
      <c r="AM86" s="36">
        <v>0</v>
      </c>
    </row>
    <row r="87" spans="2:39" x14ac:dyDescent="0.3">
      <c r="B87" s="27" t="s">
        <v>46</v>
      </c>
      <c r="C87" s="27"/>
      <c r="D87" s="27"/>
      <c r="E87" s="27"/>
      <c r="F87" s="27"/>
      <c r="G87" s="27"/>
      <c r="H87" s="58">
        <f>H78</f>
        <v>0</v>
      </c>
      <c r="I87" s="58"/>
      <c r="J87" s="58"/>
      <c r="K87" s="58">
        <f>SUM(AG93:AG97)/12</f>
        <v>0</v>
      </c>
      <c r="L87" s="58"/>
      <c r="M87" s="58"/>
      <c r="N87" s="58">
        <f>AVERAGE(SUM(AH93:AH97),SUM(AI93:AI97))/12</f>
        <v>2.6208333333333333E-2</v>
      </c>
      <c r="O87" s="58"/>
      <c r="P87" s="58"/>
      <c r="Q87" s="58">
        <f>SUM(AJ93:AJ97)/12</f>
        <v>3.7749999999999999E-2</v>
      </c>
      <c r="R87" s="58"/>
      <c r="S87" s="58"/>
      <c r="T87" s="58">
        <f>AVERAGE(SUM(AK93:AK97),SUM(AL93:AL97))/12</f>
        <v>2.6208333333333333E-2</v>
      </c>
      <c r="U87" s="58"/>
      <c r="V87" s="58"/>
      <c r="W87" s="58">
        <f>SUM(AM93:AM97)/12</f>
        <v>0</v>
      </c>
      <c r="X87" s="58"/>
      <c r="Y87" s="58"/>
      <c r="Z87" s="27"/>
      <c r="AA87" s="27"/>
      <c r="AB87" s="27"/>
      <c r="AC87" s="27"/>
      <c r="AD87" s="27"/>
      <c r="AF87" s="8" t="s">
        <v>62</v>
      </c>
      <c r="AG87" s="36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6">
        <v>0</v>
      </c>
    </row>
    <row r="88" spans="2:39" x14ac:dyDescent="0.3">
      <c r="B88" s="27" t="s">
        <v>47</v>
      </c>
      <c r="C88" s="27"/>
      <c r="D88" s="27"/>
      <c r="E88" s="27"/>
      <c r="F88" s="27"/>
      <c r="G88" s="27"/>
      <c r="H88" s="58">
        <f>H79</f>
        <v>16</v>
      </c>
      <c r="I88" s="58"/>
      <c r="J88" s="58"/>
      <c r="K88" s="58">
        <f>SUM(AG85:AG89)/12</f>
        <v>0</v>
      </c>
      <c r="L88" s="58"/>
      <c r="M88" s="58"/>
      <c r="N88" s="58">
        <f>AVERAGE(SUM(AH85:AH89),SUM(AI85:AI89))/12</f>
        <v>2.6208333333333333E-2</v>
      </c>
      <c r="O88" s="58"/>
      <c r="P88" s="58"/>
      <c r="Q88" s="58">
        <f>SUM(AJ85:AJ89)/12</f>
        <v>3.7749999999999999E-2</v>
      </c>
      <c r="R88" s="58"/>
      <c r="S88" s="58"/>
      <c r="T88" s="58">
        <f>AVERAGE(SUM(AK85:AK89),SUM(AL85:AL89))/12</f>
        <v>2.6208333333333333E-2</v>
      </c>
      <c r="U88" s="58"/>
      <c r="V88" s="58"/>
      <c r="W88" s="58">
        <f>SUM(AM85:AM89)/12</f>
        <v>0</v>
      </c>
      <c r="X88" s="58"/>
      <c r="Y88" s="58"/>
      <c r="Z88" s="27"/>
      <c r="AA88" s="27"/>
      <c r="AB88" s="27"/>
      <c r="AC88" s="27"/>
      <c r="AD88" s="27"/>
      <c r="AF88" s="8" t="s">
        <v>63</v>
      </c>
      <c r="AG88" s="36">
        <v>0</v>
      </c>
      <c r="AH88" s="37">
        <v>8.9999999999999993E-3</v>
      </c>
      <c r="AI88" s="37">
        <v>1.2E-2</v>
      </c>
      <c r="AJ88" s="37">
        <v>1.4999999999999999E-2</v>
      </c>
      <c r="AK88" s="37">
        <v>1.2E-2</v>
      </c>
      <c r="AL88" s="37">
        <v>8.9999999999999993E-3</v>
      </c>
      <c r="AM88" s="36">
        <v>0</v>
      </c>
    </row>
    <row r="89" spans="2:39" x14ac:dyDescent="0.3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F89" s="8" t="s">
        <v>64</v>
      </c>
      <c r="AG89" s="36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6">
        <v>0</v>
      </c>
    </row>
    <row r="90" spans="2:39" x14ac:dyDescent="0.3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G90" s="35"/>
      <c r="AH90" s="35"/>
      <c r="AI90" s="35"/>
      <c r="AJ90" s="35"/>
      <c r="AK90" s="35"/>
      <c r="AL90" s="35"/>
      <c r="AM90" s="35"/>
    </row>
    <row r="91" spans="2:39" x14ac:dyDescent="0.3">
      <c r="B91" s="53" t="s">
        <v>55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27"/>
      <c r="AA91" s="27"/>
      <c r="AB91" s="27"/>
      <c r="AC91" s="27"/>
      <c r="AD91" s="27"/>
      <c r="AF91" s="8" t="s">
        <v>67</v>
      </c>
    </row>
    <row r="92" spans="2:39" x14ac:dyDescent="0.3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27"/>
      <c r="AA92" s="27"/>
      <c r="AB92" s="27"/>
      <c r="AC92" s="27"/>
      <c r="AD92" s="27"/>
      <c r="AG92" s="35" t="s">
        <v>40</v>
      </c>
      <c r="AH92" s="35" t="s">
        <v>56</v>
      </c>
      <c r="AI92" s="35" t="s">
        <v>57</v>
      </c>
      <c r="AJ92" s="35" t="s">
        <v>58</v>
      </c>
      <c r="AK92" s="35" t="s">
        <v>59</v>
      </c>
      <c r="AL92" s="35" t="s">
        <v>60</v>
      </c>
      <c r="AM92" s="35" t="s">
        <v>44</v>
      </c>
    </row>
    <row r="93" spans="2:39" x14ac:dyDescent="0.3">
      <c r="B93" s="27" t="s">
        <v>21</v>
      </c>
      <c r="C93" s="27"/>
      <c r="D93" s="27"/>
      <c r="E93" s="33"/>
      <c r="F93" s="33"/>
      <c r="G93" s="33"/>
      <c r="H93" s="59" t="s">
        <v>24</v>
      </c>
      <c r="I93" s="59"/>
      <c r="J93" s="59"/>
      <c r="K93" s="59" t="s">
        <v>40</v>
      </c>
      <c r="L93" s="59"/>
      <c r="M93" s="59"/>
      <c r="N93" s="59" t="s">
        <v>41</v>
      </c>
      <c r="O93" s="59"/>
      <c r="P93" s="59"/>
      <c r="Q93" s="59" t="s">
        <v>42</v>
      </c>
      <c r="R93" s="59"/>
      <c r="S93" s="59"/>
      <c r="T93" s="59" t="s">
        <v>43</v>
      </c>
      <c r="U93" s="59"/>
      <c r="V93" s="59"/>
      <c r="W93" s="59" t="s">
        <v>44</v>
      </c>
      <c r="X93" s="59"/>
      <c r="Y93" s="59"/>
      <c r="Z93" s="27"/>
      <c r="AA93" s="27"/>
      <c r="AB93" s="27"/>
      <c r="AC93" s="27"/>
      <c r="AD93" s="27"/>
      <c r="AF93" s="8" t="s">
        <v>61</v>
      </c>
      <c r="AG93" s="36">
        <v>0</v>
      </c>
      <c r="AH93" s="37">
        <v>0.17899999999999999</v>
      </c>
      <c r="AI93" s="37">
        <v>0.249</v>
      </c>
      <c r="AJ93" s="37">
        <v>0.309</v>
      </c>
      <c r="AK93" s="37">
        <v>0.249</v>
      </c>
      <c r="AL93" s="37">
        <v>0.17899999999999999</v>
      </c>
      <c r="AM93" s="36">
        <v>0</v>
      </c>
    </row>
    <row r="94" spans="2:39" x14ac:dyDescent="0.3">
      <c r="B94" s="27"/>
      <c r="C94" s="27"/>
      <c r="D94" s="27"/>
      <c r="E94" s="27"/>
      <c r="F94" s="27"/>
      <c r="G94" s="27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27"/>
      <c r="AA94" s="27"/>
      <c r="AB94" s="27"/>
      <c r="AC94" s="27"/>
      <c r="AD94" s="27"/>
      <c r="AF94" s="8" t="s">
        <v>65</v>
      </c>
      <c r="AG94" s="36">
        <v>0</v>
      </c>
      <c r="AH94" s="37">
        <v>7.4999999999999997E-2</v>
      </c>
      <c r="AI94" s="37">
        <v>0.105</v>
      </c>
      <c r="AJ94" s="37">
        <v>0.129</v>
      </c>
      <c r="AK94" s="37">
        <v>0.105</v>
      </c>
      <c r="AL94" s="37">
        <v>7.4999999999999997E-2</v>
      </c>
      <c r="AM94" s="36">
        <v>0</v>
      </c>
    </row>
    <row r="95" spans="2:39" x14ac:dyDescent="0.3">
      <c r="B95" s="27" t="s">
        <v>45</v>
      </c>
      <c r="C95" s="27"/>
      <c r="D95" s="27"/>
      <c r="E95" s="27"/>
      <c r="F95" s="27"/>
      <c r="G95" s="27"/>
      <c r="H95" s="58">
        <f>H86</f>
        <v>-16</v>
      </c>
      <c r="I95" s="58"/>
      <c r="J95" s="58"/>
      <c r="K95" s="58">
        <f>K77+K86</f>
        <v>992.96400000000006</v>
      </c>
      <c r="L95" s="58"/>
      <c r="M95" s="58"/>
      <c r="N95" s="58">
        <f t="shared" ref="N95" si="12">N77+N86</f>
        <v>992.91020833333334</v>
      </c>
      <c r="O95" s="58"/>
      <c r="P95" s="58"/>
      <c r="Q95" s="58">
        <f t="shared" ref="Q95" si="13">Q77+Q86</f>
        <v>992.89175</v>
      </c>
      <c r="R95" s="58"/>
      <c r="S95" s="58"/>
      <c r="T95" s="58">
        <f t="shared" ref="T95" si="14">T77+T86</f>
        <v>992.89020833333336</v>
      </c>
      <c r="U95" s="58"/>
      <c r="V95" s="58"/>
      <c r="W95" s="58">
        <f t="shared" ref="W95" si="15">W77+W86</f>
        <v>992.93400000000008</v>
      </c>
      <c r="X95" s="58"/>
      <c r="Y95" s="58"/>
      <c r="Z95" s="27"/>
      <c r="AA95" s="27"/>
      <c r="AB95" s="27"/>
      <c r="AC95" s="27"/>
      <c r="AD95" s="27"/>
      <c r="AF95" s="8" t="s">
        <v>62</v>
      </c>
      <c r="AG95" s="36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6">
        <v>0</v>
      </c>
    </row>
    <row r="96" spans="2:39" x14ac:dyDescent="0.3">
      <c r="B96" s="27" t="s">
        <v>46</v>
      </c>
      <c r="C96" s="27"/>
      <c r="D96" s="27"/>
      <c r="E96" s="27"/>
      <c r="F96" s="27"/>
      <c r="G96" s="27"/>
      <c r="H96" s="58">
        <f>H87</f>
        <v>0</v>
      </c>
      <c r="I96" s="58"/>
      <c r="J96" s="58"/>
      <c r="K96" s="58">
        <f t="shared" ref="K96:K97" si="16">K78+K87</f>
        <v>993.26</v>
      </c>
      <c r="L96" s="58"/>
      <c r="M96" s="58"/>
      <c r="N96" s="58">
        <f t="shared" ref="N96" si="17">N78+N87</f>
        <v>993.1862083333333</v>
      </c>
      <c r="O96" s="58"/>
      <c r="P96" s="58"/>
      <c r="Q96" s="58">
        <f t="shared" ref="Q96" si="18">Q78+Q87</f>
        <v>993.14774999999997</v>
      </c>
      <c r="R96" s="58"/>
      <c r="S96" s="58"/>
      <c r="T96" s="58">
        <f t="shared" ref="T96" si="19">T78+T87</f>
        <v>993.13620833333334</v>
      </c>
      <c r="U96" s="58"/>
      <c r="V96" s="58"/>
      <c r="W96" s="58">
        <f t="shared" ref="W96" si="20">W78+W87</f>
        <v>993.16</v>
      </c>
      <c r="X96" s="58"/>
      <c r="Y96" s="58"/>
      <c r="Z96" s="27"/>
      <c r="AA96" s="27"/>
      <c r="AB96" s="27"/>
      <c r="AC96" s="27"/>
      <c r="AD96" s="27"/>
      <c r="AF96" s="8" t="s">
        <v>63</v>
      </c>
      <c r="AG96" s="36">
        <v>0</v>
      </c>
      <c r="AH96" s="37">
        <v>8.9999999999999993E-3</v>
      </c>
      <c r="AI96" s="37">
        <v>1.2E-2</v>
      </c>
      <c r="AJ96" s="37">
        <v>1.4999999999999999E-2</v>
      </c>
      <c r="AK96" s="37">
        <v>1.2E-2</v>
      </c>
      <c r="AL96" s="37">
        <v>8.9999999999999993E-3</v>
      </c>
      <c r="AM96" s="36">
        <v>0</v>
      </c>
    </row>
    <row r="97" spans="1:39" x14ac:dyDescent="0.3">
      <c r="B97" s="27" t="s">
        <v>47</v>
      </c>
      <c r="C97" s="27"/>
      <c r="D97" s="27"/>
      <c r="E97" s="27"/>
      <c r="F97" s="27"/>
      <c r="G97" s="27"/>
      <c r="H97" s="58">
        <f>H88</f>
        <v>16</v>
      </c>
      <c r="I97" s="58"/>
      <c r="J97" s="58"/>
      <c r="K97" s="58">
        <f t="shared" si="16"/>
        <v>993.04399999999998</v>
      </c>
      <c r="L97" s="58"/>
      <c r="M97" s="58"/>
      <c r="N97" s="58">
        <f t="shared" ref="N97" si="21">N79+N88</f>
        <v>992.96020833333341</v>
      </c>
      <c r="O97" s="58"/>
      <c r="P97" s="58"/>
      <c r="Q97" s="58">
        <f t="shared" ref="Q97" si="22">Q79+Q88</f>
        <v>992.90174999999999</v>
      </c>
      <c r="R97" s="58"/>
      <c r="S97" s="58"/>
      <c r="T97" s="58">
        <f t="shared" ref="T97" si="23">T79+T88</f>
        <v>992.88020833333337</v>
      </c>
      <c r="U97" s="58"/>
      <c r="V97" s="58"/>
      <c r="W97" s="58">
        <f t="shared" ref="W97" si="24">W79+W88</f>
        <v>992.88400000000001</v>
      </c>
      <c r="X97" s="58"/>
      <c r="Y97" s="58"/>
      <c r="Z97" s="27"/>
      <c r="AA97" s="27"/>
      <c r="AB97" s="27"/>
      <c r="AC97" s="27"/>
      <c r="AD97" s="27"/>
      <c r="AF97" s="8" t="s">
        <v>64</v>
      </c>
      <c r="AG97" s="36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6">
        <v>0</v>
      </c>
    </row>
    <row r="98" spans="1:39" x14ac:dyDescent="0.3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100" spans="1:39" x14ac:dyDescent="0.3">
      <c r="A100" s="27"/>
      <c r="B100" s="40" t="s">
        <v>79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spans="1:39" x14ac:dyDescent="0.3">
      <c r="A101" s="27"/>
    </row>
    <row r="102" spans="1:39" x14ac:dyDescent="0.3">
      <c r="A102" s="27"/>
      <c r="B102" s="27" t="s">
        <v>80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spans="1:39" x14ac:dyDescent="0.3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1:39" x14ac:dyDescent="0.3">
      <c r="A104" s="27"/>
      <c r="B104" s="47" t="s">
        <v>38</v>
      </c>
      <c r="C104" s="27"/>
      <c r="D104" s="27"/>
      <c r="E104" s="27"/>
      <c r="F104" s="27"/>
      <c r="G104" s="27"/>
      <c r="H104" s="27"/>
      <c r="I104" s="27"/>
      <c r="J104" s="82">
        <f>E17</f>
        <v>0.69883333333333331</v>
      </c>
      <c r="K104" s="82"/>
      <c r="L104" s="48" t="s">
        <v>30</v>
      </c>
      <c r="M104" s="27"/>
      <c r="N104" s="27"/>
    </row>
    <row r="105" spans="1:39" x14ac:dyDescent="0.3">
      <c r="A105" s="27"/>
      <c r="B105" s="47" t="s">
        <v>31</v>
      </c>
      <c r="C105" s="27"/>
      <c r="D105" s="27"/>
      <c r="E105" s="27"/>
      <c r="F105" s="27"/>
      <c r="G105" s="27"/>
      <c r="H105" s="27"/>
      <c r="I105" s="27"/>
      <c r="J105" s="82">
        <f t="shared" ref="J105:J106" si="25">E18</f>
        <v>1.4166666666666667</v>
      </c>
      <c r="K105" s="82"/>
      <c r="L105" s="48" t="s">
        <v>30</v>
      </c>
      <c r="M105" s="27"/>
      <c r="N105" s="27"/>
    </row>
    <row r="106" spans="1:39" x14ac:dyDescent="0.3">
      <c r="A106" s="27"/>
      <c r="B106" s="47" t="s">
        <v>36</v>
      </c>
      <c r="C106" s="27"/>
      <c r="D106" s="27"/>
      <c r="E106" s="27"/>
      <c r="F106" s="27"/>
      <c r="G106" s="27"/>
      <c r="H106" s="27"/>
      <c r="I106" s="27"/>
      <c r="J106" s="82">
        <f t="shared" si="25"/>
        <v>0.125</v>
      </c>
      <c r="K106" s="82"/>
      <c r="L106" s="48" t="s">
        <v>30</v>
      </c>
      <c r="M106" s="27"/>
      <c r="N106" s="27"/>
    </row>
    <row r="107" spans="1:39" x14ac:dyDescent="0.3">
      <c r="A107" s="27"/>
      <c r="B107" s="47" t="s">
        <v>81</v>
      </c>
      <c r="C107" s="27"/>
      <c r="D107" s="27"/>
      <c r="E107" s="27"/>
      <c r="F107" s="27"/>
      <c r="G107" s="27"/>
      <c r="H107" s="27"/>
      <c r="I107" s="27"/>
      <c r="J107" s="83">
        <v>1.25</v>
      </c>
      <c r="K107" s="83"/>
      <c r="L107" s="48" t="s">
        <v>30</v>
      </c>
      <c r="M107" s="27"/>
      <c r="N107" s="27"/>
    </row>
    <row r="108" spans="1:39" x14ac:dyDescent="0.3">
      <c r="A108" s="27"/>
      <c r="B108" s="27"/>
      <c r="C108" s="27"/>
      <c r="D108" s="27"/>
      <c r="E108" s="27"/>
      <c r="F108" s="27"/>
      <c r="G108" s="27"/>
      <c r="H108" s="27"/>
      <c r="I108" s="27"/>
      <c r="J108" s="82">
        <f>SUM(J104:K107)</f>
        <v>3.4904999999999999</v>
      </c>
      <c r="K108" s="59"/>
      <c r="L108" s="48" t="s">
        <v>30</v>
      </c>
      <c r="M108" s="27"/>
      <c r="N108" s="27"/>
    </row>
    <row r="109" spans="1:39" x14ac:dyDescent="0.3">
      <c r="A109" s="27"/>
      <c r="B109" s="27"/>
      <c r="C109" s="27"/>
      <c r="D109" s="27"/>
      <c r="E109" s="27"/>
      <c r="F109" s="27"/>
      <c r="G109" s="27"/>
      <c r="H109" s="27"/>
      <c r="I109" s="27"/>
      <c r="J109" s="31"/>
      <c r="K109" s="46"/>
      <c r="L109" s="48"/>
      <c r="M109" s="27"/>
      <c r="N109" s="27"/>
    </row>
    <row r="110" spans="1:39" x14ac:dyDescent="0.3">
      <c r="A110" s="27"/>
      <c r="B110" s="27" t="s">
        <v>82</v>
      </c>
      <c r="C110" s="27"/>
      <c r="D110" s="27"/>
      <c r="E110" s="27"/>
      <c r="F110" s="27"/>
      <c r="G110" s="27"/>
      <c r="H110" s="27"/>
      <c r="I110" s="27"/>
      <c r="J110" s="31"/>
      <c r="K110" s="46"/>
      <c r="L110" s="48"/>
      <c r="M110" s="27"/>
      <c r="N110" s="27"/>
    </row>
    <row r="111" spans="1:39" x14ac:dyDescent="0.3">
      <c r="A111" s="27"/>
      <c r="B111" s="27"/>
      <c r="C111" s="27"/>
      <c r="D111" s="27"/>
      <c r="E111" s="27"/>
      <c r="F111" s="27"/>
      <c r="G111" s="27"/>
      <c r="H111" s="27"/>
      <c r="I111" s="27"/>
      <c r="J111" s="31"/>
      <c r="K111" s="46"/>
      <c r="L111" s="48"/>
      <c r="M111" s="27"/>
      <c r="N111" s="27"/>
    </row>
    <row r="112" spans="1:39" x14ac:dyDescent="0.3">
      <c r="A112" s="27"/>
      <c r="B112" s="47" t="s">
        <v>83</v>
      </c>
      <c r="C112" s="27"/>
      <c r="D112" s="27"/>
      <c r="E112" s="27"/>
      <c r="F112" s="27"/>
      <c r="G112" s="27"/>
      <c r="H112" s="27"/>
      <c r="I112" s="27"/>
      <c r="J112" s="66">
        <v>7</v>
      </c>
      <c r="K112" s="66"/>
      <c r="L112" s="48" t="s">
        <v>30</v>
      </c>
      <c r="M112" s="27"/>
      <c r="N112" s="27"/>
    </row>
    <row r="113" spans="1:24" x14ac:dyDescent="0.3">
      <c r="A113" s="27"/>
      <c r="B113" s="47" t="s">
        <v>102</v>
      </c>
      <c r="C113" s="27"/>
      <c r="D113" s="27"/>
      <c r="E113" s="27"/>
      <c r="F113" s="27"/>
      <c r="G113" s="27"/>
      <c r="H113" s="27"/>
      <c r="I113" s="27"/>
      <c r="J113" s="66">
        <v>2.5</v>
      </c>
      <c r="K113" s="66"/>
      <c r="L113" s="48" t="s">
        <v>30</v>
      </c>
      <c r="M113" s="27"/>
      <c r="N113" s="27"/>
    </row>
    <row r="114" spans="1:24" x14ac:dyDescent="0.3">
      <c r="A114" s="27"/>
      <c r="B114" s="47" t="s">
        <v>84</v>
      </c>
      <c r="C114" s="27"/>
      <c r="D114" s="27"/>
      <c r="E114" s="27"/>
      <c r="F114" s="27"/>
      <c r="G114" s="27"/>
      <c r="H114" s="27"/>
      <c r="I114" s="27"/>
      <c r="J114" s="60">
        <v>0</v>
      </c>
      <c r="K114" s="60"/>
      <c r="L114" s="48" t="s">
        <v>20</v>
      </c>
      <c r="M114" s="27"/>
      <c r="N114" s="27"/>
    </row>
    <row r="115" spans="1:24" x14ac:dyDescent="0.3">
      <c r="A115" s="27"/>
      <c r="B115" s="47" t="s">
        <v>85</v>
      </c>
      <c r="C115" s="27"/>
      <c r="D115" s="27"/>
      <c r="E115" s="27"/>
      <c r="F115" s="27"/>
      <c r="G115" s="27"/>
      <c r="H115" s="27"/>
      <c r="I115" s="27"/>
      <c r="J115" s="66">
        <v>0</v>
      </c>
      <c r="K115" s="66"/>
      <c r="L115" s="48" t="s">
        <v>30</v>
      </c>
      <c r="M115" s="27"/>
      <c r="N115" s="27"/>
    </row>
    <row r="116" spans="1:24" x14ac:dyDescent="0.3">
      <c r="A116" s="27"/>
      <c r="B116" s="47" t="s">
        <v>86</v>
      </c>
      <c r="C116" s="27"/>
      <c r="D116" s="27"/>
      <c r="E116" s="27"/>
      <c r="F116" s="27"/>
      <c r="G116" s="27"/>
      <c r="H116" s="27"/>
      <c r="I116" s="27"/>
      <c r="J116" s="66">
        <v>0</v>
      </c>
      <c r="K116" s="66"/>
      <c r="L116" s="48" t="s">
        <v>30</v>
      </c>
      <c r="M116" s="27"/>
      <c r="N116" s="27"/>
    </row>
    <row r="117" spans="1:24" x14ac:dyDescent="0.3">
      <c r="A117" s="27"/>
      <c r="B117" s="47" t="s">
        <v>101</v>
      </c>
      <c r="C117" s="27"/>
      <c r="D117" s="27"/>
      <c r="E117" s="27"/>
      <c r="F117" s="27"/>
      <c r="G117" s="27"/>
      <c r="H117" s="27"/>
      <c r="I117" s="27"/>
      <c r="J117" s="66">
        <v>3</v>
      </c>
      <c r="K117" s="66"/>
      <c r="L117" s="48" t="s">
        <v>30</v>
      </c>
      <c r="M117" s="27"/>
      <c r="N117" s="27"/>
    </row>
    <row r="118" spans="1:24" x14ac:dyDescent="0.3">
      <c r="A118" s="27"/>
      <c r="B118" s="47"/>
      <c r="C118" s="27"/>
      <c r="D118" s="27"/>
      <c r="E118" s="27"/>
      <c r="F118" s="27"/>
      <c r="G118" s="27"/>
      <c r="H118" s="27"/>
      <c r="I118" s="27"/>
      <c r="J118" s="50"/>
      <c r="K118" s="51"/>
      <c r="L118" s="48"/>
      <c r="M118" s="27"/>
      <c r="N118" s="27"/>
      <c r="W118" s="43"/>
    </row>
    <row r="119" spans="1:24" x14ac:dyDescent="0.3">
      <c r="A119" s="27"/>
      <c r="B119" s="47" t="s">
        <v>103</v>
      </c>
      <c r="C119" s="27"/>
      <c r="D119" s="27"/>
      <c r="E119" s="27"/>
      <c r="F119" s="27"/>
      <c r="G119" s="27"/>
      <c r="H119" s="27"/>
      <c r="I119" s="27"/>
      <c r="J119" s="82">
        <f>J112*SIN(RADIANS(J114))+J113*COS(RADIANS(J114))+J116</f>
        <v>2.5</v>
      </c>
      <c r="K119" s="82"/>
      <c r="L119" s="48" t="s">
        <v>30</v>
      </c>
      <c r="M119" s="27"/>
      <c r="N119" s="27"/>
    </row>
    <row r="120" spans="1:24" x14ac:dyDescent="0.3">
      <c r="A120" s="27"/>
      <c r="B120" s="47" t="s">
        <v>104</v>
      </c>
      <c r="C120" s="27"/>
      <c r="D120" s="27"/>
      <c r="E120" s="27"/>
      <c r="F120" s="27"/>
      <c r="G120" s="27"/>
      <c r="H120" s="27"/>
      <c r="I120" s="27"/>
      <c r="J120" s="82">
        <f>J112*COS(RADIANS(J114))+J115-J117</f>
        <v>4</v>
      </c>
      <c r="K120" s="82"/>
      <c r="L120" s="48" t="s">
        <v>30</v>
      </c>
      <c r="M120" s="27"/>
      <c r="N120" s="27"/>
    </row>
    <row r="121" spans="1:24" x14ac:dyDescent="0.3">
      <c r="A121" s="27"/>
      <c r="B121" s="27"/>
      <c r="C121" s="27"/>
      <c r="D121" s="27"/>
      <c r="E121" s="27"/>
      <c r="F121" s="27"/>
      <c r="G121" s="27"/>
      <c r="H121" s="27"/>
      <c r="I121" s="27"/>
      <c r="J121" s="31"/>
      <c r="K121" s="46"/>
      <c r="L121" s="48"/>
      <c r="M121" s="27"/>
      <c r="N121" s="27"/>
    </row>
    <row r="122" spans="1:24" x14ac:dyDescent="0.3">
      <c r="A122" s="27"/>
      <c r="B122" s="27"/>
      <c r="C122" s="27"/>
      <c r="D122" s="27"/>
      <c r="E122" s="27"/>
      <c r="F122" s="27"/>
      <c r="G122" s="27"/>
      <c r="H122" s="27"/>
      <c r="I122" s="27"/>
      <c r="J122" s="31"/>
      <c r="K122" s="46"/>
      <c r="L122" s="48"/>
      <c r="M122" s="27"/>
      <c r="N122" s="27"/>
    </row>
    <row r="123" spans="1:24" x14ac:dyDescent="0.3">
      <c r="A123" s="27"/>
      <c r="B123" s="27" t="s">
        <v>87</v>
      </c>
      <c r="C123" s="27"/>
      <c r="D123" s="27"/>
      <c r="E123" s="27"/>
      <c r="F123" s="27"/>
      <c r="G123" s="27"/>
      <c r="H123" s="27"/>
      <c r="I123" s="27"/>
      <c r="J123" s="31"/>
      <c r="K123" s="46"/>
      <c r="L123" s="48"/>
      <c r="M123" s="27"/>
      <c r="N123" s="27"/>
    </row>
    <row r="124" spans="1:24" x14ac:dyDescent="0.3">
      <c r="A124" s="27"/>
      <c r="J124" s="42"/>
      <c r="K124" s="43"/>
      <c r="L124" s="41"/>
    </row>
    <row r="125" spans="1:24" x14ac:dyDescent="0.3">
      <c r="A125" s="27"/>
      <c r="B125" s="27"/>
      <c r="C125" s="27"/>
      <c r="D125" s="27"/>
      <c r="E125" s="27"/>
      <c r="F125" s="27"/>
      <c r="G125" s="27"/>
      <c r="H125" s="27"/>
      <c r="I125" s="27"/>
      <c r="J125" s="59" t="s">
        <v>88</v>
      </c>
      <c r="K125" s="59"/>
      <c r="L125" s="27"/>
      <c r="M125" s="27"/>
      <c r="N125" s="59" t="s">
        <v>89</v>
      </c>
      <c r="O125" s="59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x14ac:dyDescent="0.3">
      <c r="A126" s="27"/>
      <c r="B126" s="47" t="s">
        <v>90</v>
      </c>
      <c r="C126" s="27"/>
      <c r="D126" s="27"/>
      <c r="E126" s="27"/>
      <c r="F126" s="27"/>
      <c r="G126" s="27"/>
      <c r="H126" s="27"/>
      <c r="I126" s="27"/>
      <c r="J126" s="82">
        <f>J117</f>
        <v>3</v>
      </c>
      <c r="K126" s="82"/>
      <c r="L126" s="48" t="s">
        <v>30</v>
      </c>
      <c r="M126" s="46" t="s">
        <v>91</v>
      </c>
      <c r="N126" s="82">
        <f>1/12</f>
        <v>8.3333333333333329E-2</v>
      </c>
      <c r="O126" s="82"/>
      <c r="P126" s="27" t="s">
        <v>92</v>
      </c>
      <c r="Q126" s="49" t="s">
        <v>93</v>
      </c>
      <c r="R126" s="82">
        <f>J126*N126</f>
        <v>0.25</v>
      </c>
      <c r="S126" s="82"/>
      <c r="T126" s="27" t="s">
        <v>30</v>
      </c>
      <c r="U126" s="27"/>
      <c r="V126" s="27"/>
      <c r="W126" s="27"/>
      <c r="X126" s="27"/>
    </row>
    <row r="127" spans="1:24" x14ac:dyDescent="0.3">
      <c r="A127" s="27"/>
      <c r="B127" s="47" t="s">
        <v>94</v>
      </c>
      <c r="C127" s="27"/>
      <c r="D127" s="27"/>
      <c r="E127" s="27"/>
      <c r="F127" s="27"/>
      <c r="G127" s="27"/>
      <c r="H127" s="27"/>
      <c r="I127" s="27"/>
      <c r="J127" s="82">
        <f>J120</f>
        <v>4</v>
      </c>
      <c r="K127" s="82"/>
      <c r="L127" s="27" t="s">
        <v>30</v>
      </c>
      <c r="M127" s="46" t="s">
        <v>91</v>
      </c>
      <c r="N127" s="82">
        <f>1/2</f>
        <v>0.5</v>
      </c>
      <c r="O127" s="82"/>
      <c r="P127" s="27" t="s">
        <v>92</v>
      </c>
      <c r="Q127" s="49" t="s">
        <v>93</v>
      </c>
      <c r="R127" s="82">
        <f>J127*N127</f>
        <v>2</v>
      </c>
      <c r="S127" s="82"/>
      <c r="T127" s="27" t="s">
        <v>30</v>
      </c>
      <c r="U127" s="27"/>
      <c r="V127" s="27"/>
      <c r="W127" s="27"/>
      <c r="X127" s="27"/>
    </row>
    <row r="128" spans="1:24" x14ac:dyDescent="0.3">
      <c r="A128" s="27"/>
      <c r="B128" s="47" t="s">
        <v>95</v>
      </c>
      <c r="C128" s="27"/>
      <c r="D128" s="27"/>
      <c r="E128" s="27"/>
      <c r="F128" s="27"/>
      <c r="G128" s="27"/>
      <c r="H128" s="27"/>
      <c r="I128" s="27"/>
      <c r="J128" s="82">
        <f>J119</f>
        <v>2.5</v>
      </c>
      <c r="K128" s="82"/>
      <c r="L128" s="27" t="s">
        <v>30</v>
      </c>
      <c r="M128" s="46" t="s">
        <v>91</v>
      </c>
      <c r="N128" s="82">
        <f>1/2</f>
        <v>0.5</v>
      </c>
      <c r="O128" s="82"/>
      <c r="P128" s="27" t="s">
        <v>92</v>
      </c>
      <c r="Q128" s="49" t="s">
        <v>93</v>
      </c>
      <c r="R128" s="83">
        <f>J128*N128</f>
        <v>1.25</v>
      </c>
      <c r="S128" s="83"/>
      <c r="T128" s="27" t="s">
        <v>30</v>
      </c>
      <c r="U128" s="27"/>
      <c r="V128" s="27"/>
      <c r="W128" s="27"/>
      <c r="X128" s="27"/>
    </row>
    <row r="129" spans="1:24" x14ac:dyDescent="0.3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82">
        <f>SUM(R126:S128)</f>
        <v>3.5</v>
      </c>
      <c r="S129" s="59"/>
      <c r="T129" s="27" t="s">
        <v>30</v>
      </c>
      <c r="U129" s="27"/>
      <c r="V129" s="27"/>
      <c r="W129" s="27"/>
      <c r="X129" s="27"/>
    </row>
    <row r="130" spans="1:24" x14ac:dyDescent="0.3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3">
      <c r="A131" s="27"/>
      <c r="B131" s="27" t="s">
        <v>96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3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3">
      <c r="A133" s="27"/>
      <c r="B133" s="47" t="s">
        <v>97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82">
        <f>R129</f>
        <v>3.5</v>
      </c>
      <c r="S133" s="59"/>
      <c r="T133" s="27" t="s">
        <v>30</v>
      </c>
      <c r="U133" s="27"/>
      <c r="V133" s="27"/>
      <c r="W133" s="27"/>
      <c r="X133" s="27"/>
    </row>
    <row r="134" spans="1:24" x14ac:dyDescent="0.3">
      <c r="A134" s="27"/>
      <c r="B134" s="47" t="s">
        <v>98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82">
        <f>J108</f>
        <v>3.4904999999999999</v>
      </c>
      <c r="S134" s="59"/>
      <c r="T134" s="27" t="s">
        <v>30</v>
      </c>
      <c r="U134" s="27"/>
      <c r="V134" s="27"/>
      <c r="W134" s="82"/>
      <c r="X134" s="82"/>
    </row>
    <row r="135" spans="1:24" x14ac:dyDescent="0.3">
      <c r="A135" s="27"/>
      <c r="B135" s="4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3">
      <c r="A136" s="27"/>
      <c r="B136" s="47" t="s">
        <v>99</v>
      </c>
      <c r="C136" s="27"/>
      <c r="D136" s="27"/>
      <c r="E136" s="27" t="str">
        <f>IF(R133&gt;=R134, "OK, (a) is greater than or equal to (b).", "No good, wingwall length too short, (a) is less than (b).")</f>
        <v>OK, (a) is greater than or equal to (b).</v>
      </c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3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3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</sheetData>
  <mergeCells count="318">
    <mergeCell ref="W134:X134"/>
    <mergeCell ref="J127:K127"/>
    <mergeCell ref="N127:O127"/>
    <mergeCell ref="R127:S127"/>
    <mergeCell ref="J128:K128"/>
    <mergeCell ref="N128:O128"/>
    <mergeCell ref="R128:S128"/>
    <mergeCell ref="R129:S129"/>
    <mergeCell ref="R133:S133"/>
    <mergeCell ref="R134:S134"/>
    <mergeCell ref="J116:K116"/>
    <mergeCell ref="J117:K117"/>
    <mergeCell ref="J119:K119"/>
    <mergeCell ref="J120:K120"/>
    <mergeCell ref="J125:K125"/>
    <mergeCell ref="N125:O125"/>
    <mergeCell ref="J126:K126"/>
    <mergeCell ref="N126:O126"/>
    <mergeCell ref="R126:S126"/>
    <mergeCell ref="J104:K104"/>
    <mergeCell ref="J105:K105"/>
    <mergeCell ref="J106:K106"/>
    <mergeCell ref="J107:K107"/>
    <mergeCell ref="J108:K108"/>
    <mergeCell ref="J112:K112"/>
    <mergeCell ref="J113:K113"/>
    <mergeCell ref="J114:K114"/>
    <mergeCell ref="J115:K115"/>
    <mergeCell ref="W24:Y24"/>
    <mergeCell ref="W37:Y37"/>
    <mergeCell ref="T38:V38"/>
    <mergeCell ref="W38:Y38"/>
    <mergeCell ref="W30:Y30"/>
    <mergeCell ref="W31:Y31"/>
    <mergeCell ref="W42:Y42"/>
    <mergeCell ref="W43:Y43"/>
    <mergeCell ref="X5:Z5"/>
    <mergeCell ref="H2:I2"/>
    <mergeCell ref="J2:S2"/>
    <mergeCell ref="X2:AE2"/>
    <mergeCell ref="H3:I3"/>
    <mergeCell ref="J3:S3"/>
    <mergeCell ref="X3:Z3"/>
    <mergeCell ref="AA3:AB3"/>
    <mergeCell ref="AC3:AE3"/>
    <mergeCell ref="AA5:AB5"/>
    <mergeCell ref="AC5:AE5"/>
    <mergeCell ref="AC4:AE4"/>
    <mergeCell ref="AA4:AB4"/>
    <mergeCell ref="E10:G10"/>
    <mergeCell ref="L10:N10"/>
    <mergeCell ref="S10:U10"/>
    <mergeCell ref="E11:G11"/>
    <mergeCell ref="L11:N11"/>
    <mergeCell ref="S11:U11"/>
    <mergeCell ref="H4:I4"/>
    <mergeCell ref="J4:S4"/>
    <mergeCell ref="X4:Z4"/>
    <mergeCell ref="J5:S5"/>
    <mergeCell ref="E16:G16"/>
    <mergeCell ref="E24:G24"/>
    <mergeCell ref="H24:J24"/>
    <mergeCell ref="K24:M24"/>
    <mergeCell ref="N24:P24"/>
    <mergeCell ref="Q24:S24"/>
    <mergeCell ref="E12:G12"/>
    <mergeCell ref="E13:G13"/>
    <mergeCell ref="L13:N13"/>
    <mergeCell ref="S13:U13"/>
    <mergeCell ref="E14:G14"/>
    <mergeCell ref="L14:N14"/>
    <mergeCell ref="T24:V24"/>
    <mergeCell ref="N16:P16"/>
    <mergeCell ref="N18:P18"/>
    <mergeCell ref="N17:P17"/>
    <mergeCell ref="E19:G19"/>
    <mergeCell ref="E17:G17"/>
    <mergeCell ref="E18:G18"/>
    <mergeCell ref="E25:G25"/>
    <mergeCell ref="H25:J25"/>
    <mergeCell ref="K25:M25"/>
    <mergeCell ref="N25:P25"/>
    <mergeCell ref="Q25:S25"/>
    <mergeCell ref="T25:V25"/>
    <mergeCell ref="W25:Y25"/>
    <mergeCell ref="E26:G26"/>
    <mergeCell ref="H26:J26"/>
    <mergeCell ref="K26:M26"/>
    <mergeCell ref="N26:P26"/>
    <mergeCell ref="Q26:S26"/>
    <mergeCell ref="T26:V26"/>
    <mergeCell ref="W26:Y26"/>
    <mergeCell ref="E27:G27"/>
    <mergeCell ref="H27:J27"/>
    <mergeCell ref="K27:M27"/>
    <mergeCell ref="N27:P27"/>
    <mergeCell ref="Q27:S27"/>
    <mergeCell ref="T27:V27"/>
    <mergeCell ref="W27:Y27"/>
    <mergeCell ref="E28:G28"/>
    <mergeCell ref="H28:J28"/>
    <mergeCell ref="K28:M28"/>
    <mergeCell ref="N28:P28"/>
    <mergeCell ref="Q28:S28"/>
    <mergeCell ref="T28:V28"/>
    <mergeCell ref="W28:Y28"/>
    <mergeCell ref="E36:G36"/>
    <mergeCell ref="H36:J36"/>
    <mergeCell ref="K36:M36"/>
    <mergeCell ref="N36:P36"/>
    <mergeCell ref="Q36:S36"/>
    <mergeCell ref="T36:V36"/>
    <mergeCell ref="W36:Y36"/>
    <mergeCell ref="E37:G37"/>
    <mergeCell ref="H37:J37"/>
    <mergeCell ref="K37:M37"/>
    <mergeCell ref="N37:P37"/>
    <mergeCell ref="Q37:S37"/>
    <mergeCell ref="T37:V37"/>
    <mergeCell ref="E40:G40"/>
    <mergeCell ref="H40:J40"/>
    <mergeCell ref="K40:M40"/>
    <mergeCell ref="N40:P40"/>
    <mergeCell ref="Q40:S40"/>
    <mergeCell ref="T40:V40"/>
    <mergeCell ref="W40:Y40"/>
    <mergeCell ref="E38:G38"/>
    <mergeCell ref="H38:J38"/>
    <mergeCell ref="K38:M38"/>
    <mergeCell ref="N38:P38"/>
    <mergeCell ref="Q38:S38"/>
    <mergeCell ref="E39:G39"/>
    <mergeCell ref="H39:J39"/>
    <mergeCell ref="K39:M39"/>
    <mergeCell ref="N39:P39"/>
    <mergeCell ref="Q39:S39"/>
    <mergeCell ref="T39:V39"/>
    <mergeCell ref="W39:Y39"/>
    <mergeCell ref="H48:J48"/>
    <mergeCell ref="K48:M48"/>
    <mergeCell ref="N48:P48"/>
    <mergeCell ref="Q48:S48"/>
    <mergeCell ref="T48:V48"/>
    <mergeCell ref="W48:Y48"/>
    <mergeCell ref="H49:J49"/>
    <mergeCell ref="K49:M49"/>
    <mergeCell ref="N49:P49"/>
    <mergeCell ref="Q49:S49"/>
    <mergeCell ref="T49:V49"/>
    <mergeCell ref="W49:Y49"/>
    <mergeCell ref="H50:J50"/>
    <mergeCell ref="K50:M50"/>
    <mergeCell ref="N50:P50"/>
    <mergeCell ref="Q50:S50"/>
    <mergeCell ref="T50:V50"/>
    <mergeCell ref="W50:Y50"/>
    <mergeCell ref="H51:J51"/>
    <mergeCell ref="K51:M51"/>
    <mergeCell ref="N51:P51"/>
    <mergeCell ref="Q51:S51"/>
    <mergeCell ref="T51:V51"/>
    <mergeCell ref="W51:Y51"/>
    <mergeCell ref="H52:J52"/>
    <mergeCell ref="K52:M52"/>
    <mergeCell ref="N52:P52"/>
    <mergeCell ref="Q52:S52"/>
    <mergeCell ref="T52:V52"/>
    <mergeCell ref="W52:Y52"/>
    <mergeCell ref="H57:J57"/>
    <mergeCell ref="K57:M57"/>
    <mergeCell ref="N57:P57"/>
    <mergeCell ref="Q57:S57"/>
    <mergeCell ref="T57:V57"/>
    <mergeCell ref="W57:Y57"/>
    <mergeCell ref="H58:J58"/>
    <mergeCell ref="K58:M58"/>
    <mergeCell ref="N58:P58"/>
    <mergeCell ref="Q58:S58"/>
    <mergeCell ref="T58:V58"/>
    <mergeCell ref="W58:Y58"/>
    <mergeCell ref="H59:J59"/>
    <mergeCell ref="K59:M59"/>
    <mergeCell ref="N59:P59"/>
    <mergeCell ref="Q59:S59"/>
    <mergeCell ref="T59:V59"/>
    <mergeCell ref="W59:Y59"/>
    <mergeCell ref="H60:J60"/>
    <mergeCell ref="K60:M60"/>
    <mergeCell ref="N60:P60"/>
    <mergeCell ref="Q60:S60"/>
    <mergeCell ref="T60:V60"/>
    <mergeCell ref="W60:Y60"/>
    <mergeCell ref="H61:J61"/>
    <mergeCell ref="K61:M61"/>
    <mergeCell ref="N61:P61"/>
    <mergeCell ref="Q61:S61"/>
    <mergeCell ref="T61:V61"/>
    <mergeCell ref="W61:Y61"/>
    <mergeCell ref="H66:J66"/>
    <mergeCell ref="K66:M66"/>
    <mergeCell ref="N66:P66"/>
    <mergeCell ref="Q66:S66"/>
    <mergeCell ref="T66:V66"/>
    <mergeCell ref="W66:Y66"/>
    <mergeCell ref="H75:J75"/>
    <mergeCell ref="K75:M75"/>
    <mergeCell ref="N75:P75"/>
    <mergeCell ref="Q75:S75"/>
    <mergeCell ref="T75:V75"/>
    <mergeCell ref="W75:Y75"/>
    <mergeCell ref="H67:J67"/>
    <mergeCell ref="K67:M67"/>
    <mergeCell ref="N67:P67"/>
    <mergeCell ref="Q67:S67"/>
    <mergeCell ref="T67:V67"/>
    <mergeCell ref="W67:Y67"/>
    <mergeCell ref="H68:J68"/>
    <mergeCell ref="K68:M68"/>
    <mergeCell ref="N68:P68"/>
    <mergeCell ref="Q68:S68"/>
    <mergeCell ref="T68:V68"/>
    <mergeCell ref="W68:Y68"/>
    <mergeCell ref="H69:J69"/>
    <mergeCell ref="K69:M69"/>
    <mergeCell ref="N69:P69"/>
    <mergeCell ref="Q69:S69"/>
    <mergeCell ref="T69:V69"/>
    <mergeCell ref="W69:Y69"/>
    <mergeCell ref="H70:J70"/>
    <mergeCell ref="K70:M70"/>
    <mergeCell ref="N70:P70"/>
    <mergeCell ref="Q70:S70"/>
    <mergeCell ref="T70:V70"/>
    <mergeCell ref="W70:Y70"/>
    <mergeCell ref="W78:Y78"/>
    <mergeCell ref="H79:J79"/>
    <mergeCell ref="K79:M79"/>
    <mergeCell ref="N79:P79"/>
    <mergeCell ref="Q79:S79"/>
    <mergeCell ref="T79:V79"/>
    <mergeCell ref="W79:Y79"/>
    <mergeCell ref="H76:J76"/>
    <mergeCell ref="K76:M76"/>
    <mergeCell ref="N76:P76"/>
    <mergeCell ref="Q76:S76"/>
    <mergeCell ref="T76:V76"/>
    <mergeCell ref="W76:Y76"/>
    <mergeCell ref="H77:J77"/>
    <mergeCell ref="K77:M77"/>
    <mergeCell ref="N77:P77"/>
    <mergeCell ref="Q77:S77"/>
    <mergeCell ref="T77:V77"/>
    <mergeCell ref="W77:Y77"/>
    <mergeCell ref="H78:J78"/>
    <mergeCell ref="K78:M78"/>
    <mergeCell ref="N78:P78"/>
    <mergeCell ref="Q78:S78"/>
    <mergeCell ref="T78:V78"/>
    <mergeCell ref="H84:J84"/>
    <mergeCell ref="K84:M84"/>
    <mergeCell ref="N84:P84"/>
    <mergeCell ref="Q84:S84"/>
    <mergeCell ref="T84:V84"/>
    <mergeCell ref="W84:Y84"/>
    <mergeCell ref="H85:J85"/>
    <mergeCell ref="K85:M85"/>
    <mergeCell ref="N85:P85"/>
    <mergeCell ref="Q85:S85"/>
    <mergeCell ref="T85:V85"/>
    <mergeCell ref="W85:Y85"/>
    <mergeCell ref="H86:J86"/>
    <mergeCell ref="K86:M86"/>
    <mergeCell ref="N86:P86"/>
    <mergeCell ref="Q86:S86"/>
    <mergeCell ref="T86:V86"/>
    <mergeCell ref="W86:Y86"/>
    <mergeCell ref="H87:J87"/>
    <mergeCell ref="K87:M87"/>
    <mergeCell ref="N87:P87"/>
    <mergeCell ref="Q87:S87"/>
    <mergeCell ref="T87:V87"/>
    <mergeCell ref="W87:Y87"/>
    <mergeCell ref="H88:J88"/>
    <mergeCell ref="K88:M88"/>
    <mergeCell ref="N88:P88"/>
    <mergeCell ref="Q88:S88"/>
    <mergeCell ref="T88:V88"/>
    <mergeCell ref="W88:Y88"/>
    <mergeCell ref="H93:J93"/>
    <mergeCell ref="K93:M93"/>
    <mergeCell ref="N93:P93"/>
    <mergeCell ref="Q93:S93"/>
    <mergeCell ref="T93:V93"/>
    <mergeCell ref="W93:Y93"/>
    <mergeCell ref="H94:J94"/>
    <mergeCell ref="K94:M94"/>
    <mergeCell ref="N94:P94"/>
    <mergeCell ref="Q94:S94"/>
    <mergeCell ref="T94:V94"/>
    <mergeCell ref="W94:Y94"/>
    <mergeCell ref="H97:J97"/>
    <mergeCell ref="K97:M97"/>
    <mergeCell ref="N97:P97"/>
    <mergeCell ref="Q97:S97"/>
    <mergeCell ref="T97:V97"/>
    <mergeCell ref="W97:Y97"/>
    <mergeCell ref="H95:J95"/>
    <mergeCell ref="K95:M95"/>
    <mergeCell ref="N95:P95"/>
    <mergeCell ref="Q95:S95"/>
    <mergeCell ref="T95:V95"/>
    <mergeCell ref="W95:Y95"/>
    <mergeCell ref="H96:J96"/>
    <mergeCell ref="K96:M96"/>
    <mergeCell ref="N96:P96"/>
    <mergeCell ref="Q96:S96"/>
    <mergeCell ref="T96:V96"/>
    <mergeCell ref="W96:Y96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rowBreaks count="1" manualBreakCount="1">
    <brk id="44" max="30" man="1"/>
  </rowBreaks>
  <ignoredErrors>
    <ignoredError sqref="J12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89"/>
  <sheetViews>
    <sheetView zoomScaleNormal="100" workbookViewId="0">
      <selection activeCell="AA11" sqref="AA11"/>
    </sheetView>
  </sheetViews>
  <sheetFormatPr defaultColWidth="9.109375" defaultRowHeight="13.8" x14ac:dyDescent="0.3"/>
  <cols>
    <col min="1" max="31" width="4.6640625" style="26" customWidth="1"/>
    <col min="32" max="16384" width="9.109375" style="8"/>
  </cols>
  <sheetData>
    <row r="1" spans="1:256" ht="12.75" customHeight="1" x14ac:dyDescent="0.3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256" ht="12.75" customHeight="1" x14ac:dyDescent="0.3">
      <c r="A2" s="9"/>
      <c r="B2" s="10"/>
      <c r="C2" s="11"/>
      <c r="D2" s="12"/>
      <c r="E2" s="13"/>
      <c r="F2" s="14"/>
      <c r="G2" s="15"/>
      <c r="H2" s="68" t="s">
        <v>0</v>
      </c>
      <c r="I2" s="68"/>
      <c r="J2" s="72" t="s">
        <v>108</v>
      </c>
      <c r="K2" s="72"/>
      <c r="L2" s="72"/>
      <c r="M2" s="72"/>
      <c r="N2" s="72"/>
      <c r="O2" s="72"/>
      <c r="P2" s="72"/>
      <c r="Q2" s="72"/>
      <c r="R2" s="72"/>
      <c r="S2" s="72"/>
      <c r="T2" s="9"/>
      <c r="U2" s="9" t="s">
        <v>3</v>
      </c>
      <c r="V2" s="14"/>
      <c r="W2" s="9"/>
      <c r="X2" s="73" t="s">
        <v>107</v>
      </c>
      <c r="Y2" s="73"/>
      <c r="Z2" s="73"/>
      <c r="AA2" s="73"/>
      <c r="AB2" s="73"/>
      <c r="AC2" s="73"/>
      <c r="AD2" s="73"/>
      <c r="AE2" s="73"/>
    </row>
    <row r="3" spans="1:256" ht="12.75" customHeight="1" x14ac:dyDescent="0.3">
      <c r="A3" s="9"/>
      <c r="B3" s="10"/>
      <c r="C3" s="11"/>
      <c r="D3" s="16"/>
      <c r="E3" s="32"/>
      <c r="F3" s="32"/>
      <c r="G3" s="32"/>
      <c r="H3" s="68" t="s">
        <v>1</v>
      </c>
      <c r="I3" s="68"/>
      <c r="J3" s="71" t="s">
        <v>109</v>
      </c>
      <c r="K3" s="71"/>
      <c r="L3" s="71"/>
      <c r="M3" s="71"/>
      <c r="N3" s="71"/>
      <c r="O3" s="71"/>
      <c r="P3" s="71"/>
      <c r="Q3" s="71"/>
      <c r="R3" s="71"/>
      <c r="S3" s="71"/>
      <c r="T3" s="9"/>
      <c r="U3" s="9"/>
      <c r="V3" s="12"/>
      <c r="W3" s="9"/>
      <c r="X3" s="74"/>
      <c r="Y3" s="74"/>
      <c r="Z3" s="74"/>
      <c r="AA3" s="74"/>
      <c r="AB3" s="75"/>
      <c r="AC3" s="74"/>
      <c r="AD3" s="74"/>
      <c r="AE3" s="74"/>
    </row>
    <row r="4" spans="1:256" ht="12.75" customHeight="1" x14ac:dyDescent="0.3">
      <c r="A4" s="9"/>
      <c r="B4" s="10"/>
      <c r="C4" s="11"/>
      <c r="D4" s="16"/>
      <c r="E4" s="32"/>
      <c r="F4" s="32"/>
      <c r="G4" s="32"/>
      <c r="H4" s="68" t="s">
        <v>2</v>
      </c>
      <c r="I4" s="68"/>
      <c r="J4" s="69" t="s">
        <v>51</v>
      </c>
      <c r="K4" s="69"/>
      <c r="L4" s="69"/>
      <c r="M4" s="69"/>
      <c r="N4" s="69"/>
      <c r="O4" s="69"/>
      <c r="P4" s="69"/>
      <c r="Q4" s="69"/>
      <c r="R4" s="69"/>
      <c r="S4" s="69"/>
      <c r="T4" s="9"/>
      <c r="U4" s="9" t="s">
        <v>4</v>
      </c>
      <c r="V4" s="12"/>
      <c r="W4" s="9"/>
      <c r="X4" s="70" t="s">
        <v>105</v>
      </c>
      <c r="Y4" s="70"/>
      <c r="Z4" s="70"/>
      <c r="AA4" s="81" t="s">
        <v>6</v>
      </c>
      <c r="AB4" s="68"/>
      <c r="AC4" s="80">
        <v>44574</v>
      </c>
      <c r="AD4" s="70"/>
      <c r="AE4" s="70"/>
    </row>
    <row r="5" spans="1:256" ht="12.75" customHeight="1" x14ac:dyDescent="0.3">
      <c r="A5" s="9"/>
      <c r="B5" s="9"/>
      <c r="C5" s="9"/>
      <c r="D5" s="9"/>
      <c r="E5" s="9"/>
      <c r="F5" s="9"/>
      <c r="G5" s="9"/>
      <c r="H5" s="18"/>
      <c r="I5" s="18"/>
      <c r="J5" s="71"/>
      <c r="K5" s="71"/>
      <c r="L5" s="71"/>
      <c r="M5" s="71"/>
      <c r="N5" s="71"/>
      <c r="O5" s="71"/>
      <c r="P5" s="71"/>
      <c r="Q5" s="71"/>
      <c r="R5" s="71"/>
      <c r="S5" s="71"/>
      <c r="T5" s="9"/>
      <c r="U5" s="9" t="s">
        <v>5</v>
      </c>
      <c r="V5" s="9"/>
      <c r="W5" s="9"/>
      <c r="X5" s="79" t="s">
        <v>110</v>
      </c>
      <c r="Y5" s="79"/>
      <c r="Z5" s="79"/>
      <c r="AA5" s="76" t="s">
        <v>6</v>
      </c>
      <c r="AB5" s="77"/>
      <c r="AC5" s="78">
        <v>44578</v>
      </c>
      <c r="AD5" s="79"/>
      <c r="AE5" s="79"/>
    </row>
    <row r="6" spans="1:256" ht="12.75" customHeight="1" thickBo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256" ht="14.4" thickTop="1" x14ac:dyDescent="0.3">
      <c r="A7" s="21"/>
      <c r="B7" s="22"/>
      <c r="C7" s="23"/>
      <c r="D7" s="24"/>
      <c r="E7" s="25"/>
      <c r="F7" s="25"/>
      <c r="G7" s="25"/>
      <c r="H7" s="25"/>
      <c r="I7" s="25"/>
      <c r="J7" s="21"/>
      <c r="K7" s="21"/>
    </row>
    <row r="8" spans="1:256" x14ac:dyDescent="0.3">
      <c r="A8" s="21"/>
      <c r="B8" s="40" t="s">
        <v>37</v>
      </c>
      <c r="C8" s="40"/>
      <c r="D8" s="4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39"/>
      <c r="V8" s="39"/>
      <c r="W8" s="39"/>
      <c r="X8" s="39"/>
      <c r="Y8" s="39"/>
      <c r="Z8" s="39"/>
      <c r="AA8" s="39"/>
      <c r="AB8" s="39"/>
      <c r="AC8" s="39"/>
      <c r="AD8" s="39"/>
      <c r="AE8" s="30"/>
    </row>
    <row r="9" spans="1:256" x14ac:dyDescent="0.3">
      <c r="A9" s="21"/>
      <c r="B9" s="40"/>
      <c r="C9" s="40"/>
      <c r="D9" s="40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5"/>
      <c r="Y9" s="25"/>
      <c r="Z9" s="25"/>
      <c r="AA9" s="52"/>
      <c r="AB9" s="25"/>
      <c r="AC9" s="25"/>
      <c r="AD9" s="25"/>
      <c r="AE9" s="27"/>
    </row>
    <row r="10" spans="1:256" x14ac:dyDescent="0.3">
      <c r="A10" s="28"/>
      <c r="B10" s="27" t="s">
        <v>7</v>
      </c>
      <c r="C10" s="27"/>
      <c r="D10" s="27"/>
      <c r="E10" s="61">
        <f>Elevations!E10</f>
        <v>20610</v>
      </c>
      <c r="F10" s="61"/>
      <c r="G10" s="61"/>
      <c r="H10" s="27"/>
      <c r="I10" s="27" t="s">
        <v>8</v>
      </c>
      <c r="J10" s="27"/>
      <c r="K10" s="27"/>
      <c r="L10" s="85">
        <f>Elevations!L10</f>
        <v>20680</v>
      </c>
      <c r="M10" s="85"/>
      <c r="N10" s="85"/>
      <c r="O10" s="27"/>
      <c r="P10" s="27" t="s">
        <v>9</v>
      </c>
      <c r="Q10" s="27"/>
      <c r="R10" s="27"/>
      <c r="S10" s="61">
        <f>IF(E12=E13,"N/A",E10+(E12*E14)/(E12-E13))</f>
        <v>20685.957446808512</v>
      </c>
      <c r="T10" s="61"/>
      <c r="U10" s="61"/>
      <c r="V10" s="45"/>
      <c r="W10" s="27"/>
      <c r="X10" s="25"/>
      <c r="Y10" s="25"/>
      <c r="Z10" s="25"/>
      <c r="AA10" s="52"/>
      <c r="AB10" s="25"/>
      <c r="AC10" s="25"/>
      <c r="AD10" s="25"/>
      <c r="AE10" s="27"/>
    </row>
    <row r="11" spans="1:256" x14ac:dyDescent="0.3">
      <c r="A11" s="21"/>
      <c r="B11" s="27" t="s">
        <v>10</v>
      </c>
      <c r="C11" s="27"/>
      <c r="D11" s="27"/>
      <c r="E11" s="58">
        <f>Elevations!E11</f>
        <v>994.07499999999993</v>
      </c>
      <c r="F11" s="58"/>
      <c r="G11" s="58"/>
      <c r="H11" s="27"/>
      <c r="I11" s="27" t="s">
        <v>11</v>
      </c>
      <c r="J11" s="27"/>
      <c r="K11" s="27"/>
      <c r="L11" s="84">
        <f>Elevations!L11</f>
        <v>992.29</v>
      </c>
      <c r="M11" s="84"/>
      <c r="N11" s="84"/>
      <c r="O11" s="27"/>
      <c r="P11" s="27" t="s">
        <v>12</v>
      </c>
      <c r="Q11" s="27"/>
      <c r="R11" s="27"/>
      <c r="S11" s="58">
        <f>IF(E12=E13,"N/A",($E$13-$E$12)/(2*$E$14)*(S10-$E$10)^2+$E$12*(S10-$E$10)+$E$11)</f>
        <v>993.10654255319139</v>
      </c>
      <c r="T11" s="58"/>
      <c r="U11" s="58"/>
      <c r="V11" s="44"/>
      <c r="W11" s="27"/>
      <c r="X11" s="27"/>
      <c r="Y11" s="27"/>
      <c r="Z11" s="27"/>
      <c r="AA11" s="38"/>
      <c r="AB11" s="38"/>
      <c r="AC11" s="38"/>
      <c r="AD11" s="27"/>
      <c r="AE11" s="27"/>
    </row>
    <row r="12" spans="1:256" x14ac:dyDescent="0.3">
      <c r="A12" s="29"/>
      <c r="B12" s="27" t="s">
        <v>13</v>
      </c>
      <c r="C12" s="27"/>
      <c r="D12" s="27"/>
      <c r="E12" s="86">
        <f>Elevations!E12</f>
        <v>-2.5499999999999998E-2</v>
      </c>
      <c r="F12" s="86"/>
      <c r="G12" s="8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5"/>
      <c r="Y12" s="25"/>
      <c r="Z12" s="25"/>
      <c r="AA12" s="52"/>
      <c r="AB12" s="25"/>
      <c r="AC12" s="25"/>
      <c r="AD12" s="25"/>
      <c r="AE12" s="27"/>
    </row>
    <row r="13" spans="1:256" x14ac:dyDescent="0.3">
      <c r="A13" s="21"/>
      <c r="B13" s="27" t="s">
        <v>14</v>
      </c>
      <c r="C13" s="27"/>
      <c r="D13" s="27"/>
      <c r="E13" s="86">
        <f>Elevations!E13</f>
        <v>2.1499999999999998E-2</v>
      </c>
      <c r="F13" s="86"/>
      <c r="G13" s="86"/>
      <c r="H13" s="27"/>
      <c r="I13" s="27" t="s">
        <v>15</v>
      </c>
      <c r="J13" s="27"/>
      <c r="K13" s="27"/>
      <c r="L13" s="61">
        <f>L10+E14/2</f>
        <v>20750</v>
      </c>
      <c r="M13" s="61"/>
      <c r="N13" s="61"/>
      <c r="O13" s="27"/>
      <c r="P13" s="27" t="s">
        <v>16</v>
      </c>
      <c r="Q13" s="27"/>
      <c r="R13" s="27"/>
      <c r="S13" s="58">
        <f>IF(E12=E13,"N/A",E14/(100*E12-100*E13))</f>
        <v>-29.787234042553195</v>
      </c>
      <c r="T13" s="58"/>
      <c r="U13" s="58"/>
      <c r="V13" s="44"/>
      <c r="W13" s="27"/>
      <c r="X13" s="25"/>
      <c r="Y13" s="25"/>
      <c r="Z13" s="25"/>
      <c r="AA13" s="52"/>
      <c r="AB13" s="25"/>
      <c r="AC13" s="25"/>
      <c r="AD13" s="25"/>
      <c r="AE13" s="27"/>
    </row>
    <row r="14" spans="1:256" x14ac:dyDescent="0.3">
      <c r="A14" s="21"/>
      <c r="B14" s="27" t="s">
        <v>17</v>
      </c>
      <c r="C14" s="27"/>
      <c r="D14" s="27"/>
      <c r="E14" s="84">
        <f>Elevations!E14</f>
        <v>140</v>
      </c>
      <c r="F14" s="84"/>
      <c r="G14" s="84"/>
      <c r="H14" s="27"/>
      <c r="I14" s="27" t="s">
        <v>18</v>
      </c>
      <c r="J14" s="27"/>
      <c r="K14" s="27"/>
      <c r="L14" s="58">
        <f>L11+E13*(E14/2)</f>
        <v>993.79499999999996</v>
      </c>
      <c r="M14" s="58"/>
      <c r="N14" s="5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38"/>
      <c r="AB14" s="38"/>
      <c r="AC14" s="38"/>
      <c r="AD14" s="27"/>
      <c r="AE14" s="27"/>
    </row>
    <row r="15" spans="1:256" x14ac:dyDescent="0.3">
      <c r="A15" s="29"/>
      <c r="B15" s="33"/>
      <c r="C15" s="33"/>
      <c r="D15" s="33"/>
      <c r="E15" s="38"/>
      <c r="F15" s="38"/>
      <c r="G15" s="38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7"/>
      <c r="X15" s="39"/>
      <c r="Y15" s="39"/>
      <c r="Z15" s="39"/>
      <c r="AA15" s="39"/>
      <c r="AB15" s="39"/>
      <c r="AC15" s="39"/>
      <c r="AD15" s="39"/>
      <c r="AE15" s="27"/>
    </row>
    <row r="16" spans="1:256" s="26" customFormat="1" x14ac:dyDescent="0.3">
      <c r="A16" s="21"/>
      <c r="B16" s="33" t="s">
        <v>19</v>
      </c>
      <c r="C16" s="33"/>
      <c r="D16" s="33"/>
      <c r="E16" s="58">
        <f>Elevations!E16</f>
        <v>15</v>
      </c>
      <c r="F16" s="58"/>
      <c r="G16" s="58"/>
      <c r="H16" s="38" t="s">
        <v>20</v>
      </c>
      <c r="I16" s="38"/>
      <c r="J16" s="38"/>
      <c r="K16" s="33" t="s">
        <v>68</v>
      </c>
      <c r="L16" s="33"/>
      <c r="M16" s="33"/>
      <c r="N16" s="65">
        <v>20654.099999999999</v>
      </c>
      <c r="O16" s="65"/>
      <c r="P16" s="65"/>
      <c r="Q16" s="33"/>
      <c r="R16" s="33"/>
      <c r="S16" s="33"/>
      <c r="T16" s="33"/>
      <c r="U16" s="33"/>
      <c r="V16" s="33"/>
      <c r="W16" s="33"/>
      <c r="X16" s="33"/>
      <c r="Y16" s="33"/>
      <c r="Z16" s="27"/>
      <c r="AA16" s="27"/>
      <c r="AB16" s="27"/>
      <c r="AC16" s="27"/>
      <c r="AD16" s="27"/>
      <c r="AE16" s="2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pans="1:256" s="26" customFormat="1" x14ac:dyDescent="0.3">
      <c r="A17" s="21"/>
      <c r="B17" s="33" t="s">
        <v>78</v>
      </c>
      <c r="C17" s="33"/>
      <c r="D17" s="33"/>
      <c r="E17" s="66">
        <f>12/12</f>
        <v>1</v>
      </c>
      <c r="F17" s="66"/>
      <c r="G17" s="66"/>
      <c r="H17" s="38" t="s">
        <v>30</v>
      </c>
      <c r="I17" s="38"/>
      <c r="J17" s="38"/>
      <c r="K17" s="33" t="s">
        <v>76</v>
      </c>
      <c r="L17" s="33"/>
      <c r="M17" s="33"/>
      <c r="N17" s="65">
        <v>20705.900000000001</v>
      </c>
      <c r="O17" s="65"/>
      <c r="P17" s="65"/>
      <c r="Q17" s="33"/>
      <c r="R17" s="33"/>
      <c r="S17" s="33"/>
      <c r="T17" s="33"/>
      <c r="U17" s="33"/>
      <c r="V17" s="33"/>
      <c r="W17" s="33"/>
      <c r="X17" s="33"/>
      <c r="Y17" s="33"/>
      <c r="Z17" s="27"/>
      <c r="AA17" s="27"/>
      <c r="AB17" s="27"/>
      <c r="AC17" s="27"/>
      <c r="AD17" s="27"/>
      <c r="AE17" s="2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26" customFormat="1" x14ac:dyDescent="0.3">
      <c r="A18" s="21"/>
      <c r="B18" s="33"/>
      <c r="C18" s="33"/>
      <c r="D18" s="33"/>
      <c r="E18" s="33"/>
      <c r="F18" s="33"/>
      <c r="G18" s="33"/>
      <c r="H18" s="33"/>
      <c r="I18" s="38"/>
      <c r="J18" s="38"/>
      <c r="K18" s="27"/>
      <c r="L18" s="27"/>
      <c r="M18" s="27"/>
      <c r="N18" s="27"/>
      <c r="O18" s="27"/>
      <c r="P18" s="27"/>
      <c r="Q18" s="33"/>
      <c r="R18" s="33"/>
      <c r="S18" s="33"/>
      <c r="T18" s="33"/>
      <c r="U18" s="33"/>
      <c r="V18" s="33"/>
      <c r="W18" s="33"/>
      <c r="X18" s="33"/>
      <c r="Y18" s="33"/>
      <c r="Z18" s="27"/>
      <c r="AA18" s="27"/>
      <c r="AB18" s="27"/>
      <c r="AC18" s="27"/>
      <c r="AD18" s="2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26" customFormat="1" x14ac:dyDescent="0.3">
      <c r="A19" s="21"/>
      <c r="B19" s="33"/>
      <c r="C19" s="33"/>
      <c r="D19" s="33"/>
      <c r="E19" s="33"/>
      <c r="F19" s="33"/>
      <c r="G19" s="33"/>
      <c r="H19" s="33"/>
      <c r="I19" s="38"/>
      <c r="J19" s="38"/>
      <c r="K19" s="33"/>
      <c r="L19" s="33"/>
      <c r="M19" s="33"/>
      <c r="N19" s="45"/>
      <c r="O19" s="45"/>
      <c r="P19" s="45"/>
      <c r="Q19" s="33"/>
      <c r="R19" s="33"/>
      <c r="S19" s="33"/>
      <c r="T19" s="33"/>
      <c r="U19" s="33"/>
      <c r="V19" s="33"/>
      <c r="W19" s="33"/>
      <c r="X19" s="33"/>
      <c r="Y19" s="33"/>
      <c r="Z19" s="27"/>
      <c r="AA19" s="27"/>
      <c r="AB19" s="27"/>
      <c r="AC19" s="27"/>
      <c r="AD19" s="2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26" customFormat="1" x14ac:dyDescent="0.3">
      <c r="A20" s="21"/>
      <c r="B20" s="53" t="s">
        <v>73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7"/>
      <c r="AA20" s="27"/>
      <c r="AB20" s="27"/>
      <c r="AC20" s="27"/>
      <c r="AD20" s="2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26" customFormat="1" x14ac:dyDescent="0.3">
      <c r="A21" s="21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27"/>
      <c r="AA21" s="27"/>
      <c r="AB21" s="27"/>
      <c r="AC21" s="27"/>
      <c r="AD21" s="27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26" customFormat="1" x14ac:dyDescent="0.3">
      <c r="A22" s="21"/>
      <c r="B22" s="27" t="s">
        <v>21</v>
      </c>
      <c r="C22" s="27"/>
      <c r="D22" s="27"/>
      <c r="E22" s="59" t="s">
        <v>22</v>
      </c>
      <c r="F22" s="59"/>
      <c r="G22" s="59"/>
      <c r="H22" s="59" t="s">
        <v>23</v>
      </c>
      <c r="I22" s="59"/>
      <c r="J22" s="59"/>
      <c r="K22" s="59" t="s">
        <v>24</v>
      </c>
      <c r="L22" s="59"/>
      <c r="M22" s="59"/>
      <c r="N22" s="59" t="s">
        <v>25</v>
      </c>
      <c r="O22" s="59"/>
      <c r="P22" s="59"/>
      <c r="Q22" s="59" t="s">
        <v>26</v>
      </c>
      <c r="R22" s="59"/>
      <c r="S22" s="59"/>
      <c r="T22" s="59" t="s">
        <v>27</v>
      </c>
      <c r="U22" s="59"/>
      <c r="V22" s="59"/>
      <c r="W22" s="59" t="s">
        <v>26</v>
      </c>
      <c r="X22" s="59"/>
      <c r="Y22" s="59"/>
      <c r="Z22" s="27"/>
      <c r="AA22" s="27"/>
      <c r="AB22" s="27"/>
      <c r="AC22" s="27"/>
      <c r="AD22" s="27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pans="1:256" s="26" customFormat="1" x14ac:dyDescent="0.3">
      <c r="A23" s="21"/>
      <c r="B23" s="27"/>
      <c r="C23" s="27"/>
      <c r="D23" s="27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27"/>
      <c r="AA23" s="27"/>
      <c r="AB23" s="27"/>
      <c r="AC23" s="27"/>
      <c r="AD23" s="2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26" customFormat="1" x14ac:dyDescent="0.3">
      <c r="A24" s="21"/>
      <c r="B24" s="27" t="s">
        <v>45</v>
      </c>
      <c r="C24" s="27"/>
      <c r="D24" s="27"/>
      <c r="E24" s="61">
        <f>E25-K24*TAN(RADIANS($E$16))</f>
        <v>20639.246082357258</v>
      </c>
      <c r="F24" s="61"/>
      <c r="G24" s="61"/>
      <c r="H24" s="58">
        <f t="shared" ref="H24:H26" si="0">ROUND(($E$13-$E$12)/(2*$E$14)*(E24-$E$10)^2+$E$12*(E24-$E$10)+$E$11,2)</f>
        <v>993.47</v>
      </c>
      <c r="I24" s="58"/>
      <c r="J24" s="58"/>
      <c r="K24" s="60">
        <v>-16</v>
      </c>
      <c r="L24" s="60"/>
      <c r="M24" s="60"/>
      <c r="N24" s="62">
        <v>1.6E-2</v>
      </c>
      <c r="O24" s="62"/>
      <c r="P24" s="62"/>
      <c r="Q24" s="58">
        <f>H24+K24*N24</f>
        <v>993.21400000000006</v>
      </c>
      <c r="R24" s="58"/>
      <c r="S24" s="58"/>
      <c r="T24" s="58">
        <f>-$E$17</f>
        <v>-1</v>
      </c>
      <c r="U24" s="58"/>
      <c r="V24" s="58"/>
      <c r="W24" s="58">
        <f t="shared" ref="W24:W26" si="1">Q24+T24</f>
        <v>992.21400000000006</v>
      </c>
      <c r="X24" s="58"/>
      <c r="Y24" s="58"/>
      <c r="Z24" s="27"/>
      <c r="AA24" s="27"/>
      <c r="AB24" s="27"/>
      <c r="AC24" s="27"/>
      <c r="AD24" s="2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s="26" customFormat="1" x14ac:dyDescent="0.3">
      <c r="A25" s="21"/>
      <c r="B25" s="27" t="s">
        <v>46</v>
      </c>
      <c r="C25" s="27"/>
      <c r="D25" s="27"/>
      <c r="E25" s="61">
        <f>E34-(4/COS(RADIANS($E$16)))</f>
        <v>20634.95889527836</v>
      </c>
      <c r="F25" s="61"/>
      <c r="G25" s="61"/>
      <c r="H25" s="58">
        <f t="shared" si="0"/>
        <v>993.54</v>
      </c>
      <c r="I25" s="58"/>
      <c r="J25" s="58"/>
      <c r="K25" s="60">
        <v>0</v>
      </c>
      <c r="L25" s="60"/>
      <c r="M25" s="60"/>
      <c r="N25" s="62">
        <v>0</v>
      </c>
      <c r="O25" s="62"/>
      <c r="P25" s="62"/>
      <c r="Q25" s="58">
        <f>H25+K25*N25</f>
        <v>993.54</v>
      </c>
      <c r="R25" s="58"/>
      <c r="S25" s="58"/>
      <c r="T25" s="58">
        <f t="shared" ref="T25:T26" si="2">-$E$17</f>
        <v>-1</v>
      </c>
      <c r="U25" s="58"/>
      <c r="V25" s="58"/>
      <c r="W25" s="58">
        <f t="shared" si="1"/>
        <v>992.54</v>
      </c>
      <c r="X25" s="58"/>
      <c r="Y25" s="58"/>
      <c r="Z25" s="27"/>
      <c r="AA25" s="27"/>
      <c r="AB25" s="27"/>
      <c r="AC25" s="27"/>
      <c r="AD25" s="2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pans="1:256" s="26" customFormat="1" x14ac:dyDescent="0.3">
      <c r="A26" s="21"/>
      <c r="B26" s="27" t="s">
        <v>47</v>
      </c>
      <c r="C26" s="27"/>
      <c r="D26" s="27"/>
      <c r="E26" s="61">
        <f>E25-K26*TAN(RADIANS($E$16))</f>
        <v>20630.671708199461</v>
      </c>
      <c r="F26" s="61"/>
      <c r="G26" s="61"/>
      <c r="H26" s="58">
        <f t="shared" si="0"/>
        <v>993.62</v>
      </c>
      <c r="I26" s="58"/>
      <c r="J26" s="58"/>
      <c r="K26" s="60">
        <v>16</v>
      </c>
      <c r="L26" s="60"/>
      <c r="M26" s="60"/>
      <c r="N26" s="62">
        <v>-1.6E-2</v>
      </c>
      <c r="O26" s="62"/>
      <c r="P26" s="62"/>
      <c r="Q26" s="58">
        <f>H26+K26*N26</f>
        <v>993.36400000000003</v>
      </c>
      <c r="R26" s="58"/>
      <c r="S26" s="58"/>
      <c r="T26" s="58">
        <f t="shared" si="2"/>
        <v>-1</v>
      </c>
      <c r="U26" s="58"/>
      <c r="V26" s="58"/>
      <c r="W26" s="58">
        <f t="shared" si="1"/>
        <v>992.36400000000003</v>
      </c>
      <c r="X26" s="58"/>
      <c r="Y26" s="58"/>
      <c r="Z26" s="27"/>
      <c r="AA26" s="27"/>
      <c r="AB26" s="27"/>
      <c r="AC26" s="27"/>
      <c r="AD26" s="2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pans="1:256" s="26" customFormat="1" x14ac:dyDescent="0.3">
      <c r="A27" s="21"/>
      <c r="B27" s="33"/>
      <c r="C27" s="33"/>
      <c r="D27" s="33"/>
      <c r="E27" s="33"/>
      <c r="F27" s="33"/>
      <c r="G27" s="33"/>
      <c r="H27" s="33"/>
      <c r="I27" s="38"/>
      <c r="J27" s="38"/>
      <c r="K27" s="33"/>
      <c r="L27" s="33"/>
      <c r="M27" s="33"/>
      <c r="N27" s="45"/>
      <c r="O27" s="45"/>
      <c r="P27" s="45"/>
      <c r="Q27" s="33"/>
      <c r="R27" s="33"/>
      <c r="S27" s="33"/>
      <c r="T27" s="33"/>
      <c r="U27" s="33"/>
      <c r="V27" s="33"/>
      <c r="W27" s="33"/>
      <c r="X27" s="33"/>
      <c r="Y27" s="33"/>
      <c r="Z27" s="27"/>
      <c r="AA27" s="27"/>
      <c r="AB27" s="27"/>
      <c r="AC27" s="27"/>
      <c r="AD27" s="2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s="26" customFormat="1" x14ac:dyDescent="0.3">
      <c r="A28" s="21"/>
      <c r="B28" s="33"/>
      <c r="C28" s="33"/>
      <c r="D28" s="33"/>
      <c r="E28" s="33"/>
      <c r="F28" s="33"/>
      <c r="G28" s="33"/>
      <c r="H28" s="33"/>
      <c r="I28" s="38"/>
      <c r="J28" s="38"/>
      <c r="K28" s="33"/>
      <c r="L28" s="33"/>
      <c r="M28" s="33"/>
      <c r="N28" s="45"/>
      <c r="O28" s="45"/>
      <c r="P28" s="45"/>
      <c r="Q28" s="33"/>
      <c r="R28" s="33"/>
      <c r="S28" s="33"/>
      <c r="T28" s="33"/>
      <c r="U28" s="33"/>
      <c r="V28" s="33"/>
      <c r="W28" s="33"/>
      <c r="X28" s="33"/>
      <c r="Y28" s="33"/>
      <c r="Z28" s="27"/>
      <c r="AA28" s="27"/>
      <c r="AB28" s="27"/>
      <c r="AC28" s="27"/>
      <c r="AD28" s="2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s="26" customFormat="1" x14ac:dyDescent="0.3">
      <c r="A29" s="21"/>
      <c r="B29" s="53" t="s">
        <v>69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27"/>
      <c r="AA29" s="27"/>
      <c r="AB29" s="27"/>
      <c r="AC29" s="27"/>
      <c r="AD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26" customFormat="1" x14ac:dyDescent="0.3">
      <c r="A30" s="21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27"/>
      <c r="AA30" s="27"/>
      <c r="AB30" s="27"/>
      <c r="AC30" s="27"/>
      <c r="AD30" s="27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26" customFormat="1" x14ac:dyDescent="0.3">
      <c r="A31" s="21"/>
      <c r="B31" s="27" t="s">
        <v>21</v>
      </c>
      <c r="C31" s="27"/>
      <c r="D31" s="27"/>
      <c r="E31" s="59" t="s">
        <v>22</v>
      </c>
      <c r="F31" s="59"/>
      <c r="G31" s="59"/>
      <c r="H31" s="59" t="s">
        <v>23</v>
      </c>
      <c r="I31" s="59"/>
      <c r="J31" s="59"/>
      <c r="K31" s="59" t="s">
        <v>24</v>
      </c>
      <c r="L31" s="59"/>
      <c r="M31" s="59"/>
      <c r="N31" s="59" t="s">
        <v>25</v>
      </c>
      <c r="O31" s="59"/>
      <c r="P31" s="59"/>
      <c r="Q31" s="59" t="s">
        <v>26</v>
      </c>
      <c r="R31" s="59"/>
      <c r="S31" s="59"/>
      <c r="T31" s="59" t="s">
        <v>27</v>
      </c>
      <c r="U31" s="59"/>
      <c r="V31" s="59"/>
      <c r="W31" s="59" t="s">
        <v>26</v>
      </c>
      <c r="X31" s="59"/>
      <c r="Y31" s="59"/>
      <c r="Z31" s="27"/>
      <c r="AA31" s="27"/>
      <c r="AB31" s="27"/>
      <c r="AC31" s="27"/>
      <c r="AD31" s="2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s="26" customFormat="1" x14ac:dyDescent="0.3">
      <c r="A32" s="21"/>
      <c r="B32" s="27"/>
      <c r="C32" s="27"/>
      <c r="D32" s="27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27"/>
      <c r="AA32" s="27"/>
      <c r="AB32" s="27"/>
      <c r="AC32" s="27"/>
      <c r="AD32" s="27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s="26" customFormat="1" x14ac:dyDescent="0.3">
      <c r="A33" s="21"/>
      <c r="B33" s="27" t="s">
        <v>45</v>
      </c>
      <c r="C33" s="27"/>
      <c r="D33" s="27"/>
      <c r="E33" s="61">
        <f>E34-K33*TAN(RADIANS($E$16))</f>
        <v>20643.387187078897</v>
      </c>
      <c r="F33" s="61"/>
      <c r="G33" s="61"/>
      <c r="H33" s="58">
        <f t="shared" ref="H33:H35" si="3">ROUND(($E$13-$E$12)/(2*$E$14)*(E33-$E$10)^2+$E$12*(E33-$E$10)+$E$11,2)</f>
        <v>993.41</v>
      </c>
      <c r="I33" s="58"/>
      <c r="J33" s="58"/>
      <c r="K33" s="60">
        <v>-16</v>
      </c>
      <c r="L33" s="60"/>
      <c r="M33" s="60"/>
      <c r="N33" s="62">
        <v>1.6E-2</v>
      </c>
      <c r="O33" s="62"/>
      <c r="P33" s="62"/>
      <c r="Q33" s="58">
        <f>H33+K33*N33</f>
        <v>993.154</v>
      </c>
      <c r="R33" s="58"/>
      <c r="S33" s="58"/>
      <c r="T33" s="58">
        <v>0</v>
      </c>
      <c r="U33" s="58"/>
      <c r="V33" s="58"/>
      <c r="W33" s="58">
        <f t="shared" ref="W33:W35" si="4">Q33+T33</f>
        <v>993.154</v>
      </c>
      <c r="X33" s="58"/>
      <c r="Y33" s="58"/>
      <c r="Z33" s="27"/>
      <c r="AA33" s="27"/>
      <c r="AB33" s="27"/>
      <c r="AC33" s="27"/>
      <c r="AD33" s="27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pans="1:256" s="26" customFormat="1" x14ac:dyDescent="0.3">
      <c r="A34" s="21"/>
      <c r="B34" s="27" t="s">
        <v>46</v>
      </c>
      <c r="C34" s="27"/>
      <c r="D34" s="27"/>
      <c r="E34" s="61">
        <f>N16-15</f>
        <v>20639.099999999999</v>
      </c>
      <c r="F34" s="61"/>
      <c r="G34" s="61"/>
      <c r="H34" s="58">
        <f t="shared" si="3"/>
        <v>993.48</v>
      </c>
      <c r="I34" s="58"/>
      <c r="J34" s="58"/>
      <c r="K34" s="60">
        <v>0</v>
      </c>
      <c r="L34" s="60"/>
      <c r="M34" s="60"/>
      <c r="N34" s="62">
        <v>0</v>
      </c>
      <c r="O34" s="62"/>
      <c r="P34" s="62"/>
      <c r="Q34" s="58">
        <f>H34+K34*N34</f>
        <v>993.48</v>
      </c>
      <c r="R34" s="58"/>
      <c r="S34" s="58"/>
      <c r="T34" s="58">
        <v>0</v>
      </c>
      <c r="U34" s="58"/>
      <c r="V34" s="58"/>
      <c r="W34" s="58">
        <f t="shared" si="4"/>
        <v>993.48</v>
      </c>
      <c r="X34" s="58"/>
      <c r="Y34" s="58"/>
      <c r="Z34" s="27"/>
      <c r="AA34" s="27"/>
      <c r="AB34" s="27"/>
      <c r="AC34" s="27"/>
      <c r="AD34" s="2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s="26" customFormat="1" x14ac:dyDescent="0.3">
      <c r="A35" s="21"/>
      <c r="B35" s="27" t="s">
        <v>47</v>
      </c>
      <c r="C35" s="27"/>
      <c r="D35" s="27"/>
      <c r="E35" s="61">
        <f>E34-K35*TAN(RADIANS($E$16))</f>
        <v>20634.8128129211</v>
      </c>
      <c r="F35" s="61"/>
      <c r="G35" s="61"/>
      <c r="H35" s="58">
        <f t="shared" si="3"/>
        <v>993.55</v>
      </c>
      <c r="I35" s="58"/>
      <c r="J35" s="58"/>
      <c r="K35" s="60">
        <v>16</v>
      </c>
      <c r="L35" s="60"/>
      <c r="M35" s="60"/>
      <c r="N35" s="62">
        <v>-1.6E-2</v>
      </c>
      <c r="O35" s="62"/>
      <c r="P35" s="62"/>
      <c r="Q35" s="58">
        <f>H35+K35*N35</f>
        <v>993.29399999999998</v>
      </c>
      <c r="R35" s="58"/>
      <c r="S35" s="58"/>
      <c r="T35" s="58">
        <v>0</v>
      </c>
      <c r="U35" s="58"/>
      <c r="V35" s="58"/>
      <c r="W35" s="58">
        <f t="shared" si="4"/>
        <v>993.29399999999998</v>
      </c>
      <c r="X35" s="58"/>
      <c r="Y35" s="58"/>
      <c r="Z35" s="27"/>
      <c r="AA35" s="27"/>
      <c r="AB35" s="27"/>
      <c r="AC35" s="27"/>
      <c r="AD35" s="2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s="26" customFormat="1" x14ac:dyDescent="0.3">
      <c r="A36" s="21"/>
      <c r="B36" s="27"/>
      <c r="C36" s="27"/>
      <c r="D36" s="27"/>
      <c r="E36" s="45"/>
      <c r="F36" s="45"/>
      <c r="G36" s="45"/>
      <c r="H36" s="44"/>
      <c r="I36" s="44"/>
      <c r="J36" s="44"/>
      <c r="K36" s="27"/>
      <c r="L36" s="27"/>
      <c r="M36" s="27"/>
      <c r="N36" s="44"/>
      <c r="O36" s="44"/>
      <c r="P36" s="44"/>
      <c r="Q36" s="50"/>
      <c r="R36" s="50"/>
      <c r="S36" s="50"/>
      <c r="T36" s="44"/>
      <c r="U36" s="44"/>
      <c r="V36" s="44"/>
      <c r="W36" s="27"/>
      <c r="X36" s="27"/>
      <c r="Y36" s="27"/>
      <c r="Z36" s="27"/>
      <c r="AA36" s="27"/>
      <c r="AB36" s="27"/>
      <c r="AC36" s="27"/>
      <c r="AD36" s="2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pans="1:256" s="26" customFormat="1" x14ac:dyDescent="0.3">
      <c r="A37" s="21"/>
      <c r="B37" s="27"/>
      <c r="C37" s="27"/>
      <c r="D37" s="27"/>
      <c r="E37" s="45"/>
      <c r="F37" s="45"/>
      <c r="G37" s="45"/>
      <c r="H37" s="44"/>
      <c r="I37" s="44"/>
      <c r="J37" s="44"/>
      <c r="K37" s="27"/>
      <c r="L37" s="27"/>
      <c r="M37" s="27"/>
      <c r="N37" s="44"/>
      <c r="O37" s="44"/>
      <c r="P37" s="44"/>
      <c r="Q37" s="50"/>
      <c r="R37" s="50"/>
      <c r="S37" s="50"/>
      <c r="T37" s="44"/>
      <c r="U37" s="44"/>
      <c r="V37" s="44"/>
      <c r="W37" s="27"/>
      <c r="X37" s="27"/>
      <c r="Y37" s="27"/>
      <c r="Z37" s="27"/>
      <c r="AA37" s="27"/>
      <c r="AB37" s="27"/>
      <c r="AC37" s="27"/>
      <c r="AD37" s="2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</row>
    <row r="38" spans="1:256" s="26" customFormat="1" x14ac:dyDescent="0.3">
      <c r="A38" s="21"/>
      <c r="B38" s="53" t="s">
        <v>74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27"/>
      <c r="AA38" s="27"/>
      <c r="AB38" s="27"/>
      <c r="AC38" s="27"/>
      <c r="AD38" s="27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26" customFormat="1" x14ac:dyDescent="0.3">
      <c r="A39" s="21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27"/>
      <c r="AA39" s="27"/>
      <c r="AB39" s="27"/>
      <c r="AC39" s="27"/>
      <c r="AD39" s="2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26" customFormat="1" x14ac:dyDescent="0.3">
      <c r="A40" s="21"/>
      <c r="B40" s="27" t="s">
        <v>21</v>
      </c>
      <c r="C40" s="27"/>
      <c r="D40" s="27"/>
      <c r="E40" s="59" t="s">
        <v>22</v>
      </c>
      <c r="F40" s="59"/>
      <c r="G40" s="59"/>
      <c r="H40" s="59" t="s">
        <v>23</v>
      </c>
      <c r="I40" s="59"/>
      <c r="J40" s="59"/>
      <c r="K40" s="59" t="s">
        <v>24</v>
      </c>
      <c r="L40" s="59"/>
      <c r="M40" s="59"/>
      <c r="N40" s="59" t="s">
        <v>25</v>
      </c>
      <c r="O40" s="59"/>
      <c r="P40" s="59"/>
      <c r="Q40" s="59" t="s">
        <v>26</v>
      </c>
      <c r="R40" s="59"/>
      <c r="S40" s="59"/>
      <c r="T40" s="59" t="s">
        <v>27</v>
      </c>
      <c r="U40" s="59"/>
      <c r="V40" s="59"/>
      <c r="W40" s="59" t="s">
        <v>26</v>
      </c>
      <c r="X40" s="59"/>
      <c r="Y40" s="59"/>
      <c r="Z40" s="27"/>
      <c r="AA40" s="27"/>
      <c r="AB40" s="27"/>
      <c r="AC40" s="27"/>
      <c r="AD40" s="2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pans="1:256" s="26" customFormat="1" x14ac:dyDescent="0.3">
      <c r="A41" s="21"/>
      <c r="B41" s="27"/>
      <c r="C41" s="27"/>
      <c r="D41" s="27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27"/>
      <c r="AA41" s="27"/>
      <c r="AB41" s="27"/>
      <c r="AC41" s="27"/>
      <c r="AD41" s="2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pans="1:256" s="26" customFormat="1" x14ac:dyDescent="0.3">
      <c r="A42" s="21"/>
      <c r="B42" s="27" t="s">
        <v>45</v>
      </c>
      <c r="C42" s="27"/>
      <c r="D42" s="27"/>
      <c r="E42" s="61">
        <f>E43-K42*TAN(RADIANS($E$16))</f>
        <v>20647.528291800536</v>
      </c>
      <c r="F42" s="61"/>
      <c r="G42" s="61"/>
      <c r="H42" s="58">
        <f t="shared" ref="H42:H44" si="5">ROUND(($E$13-$E$12)/(2*$E$14)*(E42-$E$10)^2+$E$12*(E42-$E$10)+$E$11,2)</f>
        <v>993.35</v>
      </c>
      <c r="I42" s="58"/>
      <c r="J42" s="58"/>
      <c r="K42" s="60">
        <v>-16</v>
      </c>
      <c r="L42" s="60"/>
      <c r="M42" s="60"/>
      <c r="N42" s="62">
        <v>1.6E-2</v>
      </c>
      <c r="O42" s="62"/>
      <c r="P42" s="62"/>
      <c r="Q42" s="58">
        <f>H42+K42*N42</f>
        <v>993.09400000000005</v>
      </c>
      <c r="R42" s="58"/>
      <c r="S42" s="58"/>
      <c r="T42" s="58">
        <f>-$E$17</f>
        <v>-1</v>
      </c>
      <c r="U42" s="58"/>
      <c r="V42" s="58"/>
      <c r="W42" s="58">
        <f t="shared" ref="W42:W44" si="6">Q42+T42</f>
        <v>992.09400000000005</v>
      </c>
      <c r="X42" s="58"/>
      <c r="Y42" s="58"/>
      <c r="Z42" s="27"/>
      <c r="AA42" s="27"/>
      <c r="AB42" s="27"/>
      <c r="AC42" s="27"/>
      <c r="AD42" s="27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pans="1:256" s="26" customFormat="1" x14ac:dyDescent="0.3">
      <c r="A43" s="21"/>
      <c r="B43" s="27" t="s">
        <v>46</v>
      </c>
      <c r="C43" s="27"/>
      <c r="D43" s="27"/>
      <c r="E43" s="61">
        <f>E34+(4/COS(RADIANS($E$16)))</f>
        <v>20643.241104721637</v>
      </c>
      <c r="F43" s="61"/>
      <c r="G43" s="61"/>
      <c r="H43" s="58">
        <f t="shared" si="5"/>
        <v>993.41</v>
      </c>
      <c r="I43" s="58"/>
      <c r="J43" s="58"/>
      <c r="K43" s="60">
        <v>0</v>
      </c>
      <c r="L43" s="60"/>
      <c r="M43" s="60"/>
      <c r="N43" s="62">
        <v>0</v>
      </c>
      <c r="O43" s="62"/>
      <c r="P43" s="62"/>
      <c r="Q43" s="58">
        <f>H43+K43*N43</f>
        <v>993.41</v>
      </c>
      <c r="R43" s="58"/>
      <c r="S43" s="58"/>
      <c r="T43" s="58">
        <f t="shared" ref="T43:T44" si="7">-$E$17</f>
        <v>-1</v>
      </c>
      <c r="U43" s="58"/>
      <c r="V43" s="58"/>
      <c r="W43" s="58">
        <f t="shared" si="6"/>
        <v>992.41</v>
      </c>
      <c r="X43" s="58"/>
      <c r="Y43" s="58"/>
      <c r="Z43" s="27"/>
      <c r="AA43" s="27"/>
      <c r="AB43" s="27"/>
      <c r="AC43" s="27"/>
      <c r="AD43" s="2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pans="1:256" s="26" customFormat="1" x14ac:dyDescent="0.3">
      <c r="A44" s="21"/>
      <c r="B44" s="27" t="s">
        <v>47</v>
      </c>
      <c r="C44" s="27"/>
      <c r="D44" s="27"/>
      <c r="E44" s="61">
        <f>E43-K44*TAN(RADIANS($E$16))</f>
        <v>20638.953917642739</v>
      </c>
      <c r="F44" s="61"/>
      <c r="G44" s="61"/>
      <c r="H44" s="58">
        <f t="shared" si="5"/>
        <v>993.48</v>
      </c>
      <c r="I44" s="58"/>
      <c r="J44" s="58"/>
      <c r="K44" s="60">
        <v>16</v>
      </c>
      <c r="L44" s="60"/>
      <c r="M44" s="60"/>
      <c r="N44" s="62">
        <v>-1.6E-2</v>
      </c>
      <c r="O44" s="62"/>
      <c r="P44" s="62"/>
      <c r="Q44" s="58">
        <f>H44+K44*N44</f>
        <v>993.22400000000005</v>
      </c>
      <c r="R44" s="58"/>
      <c r="S44" s="58"/>
      <c r="T44" s="58">
        <f t="shared" si="7"/>
        <v>-1</v>
      </c>
      <c r="U44" s="58"/>
      <c r="V44" s="58"/>
      <c r="W44" s="58">
        <f t="shared" si="6"/>
        <v>992.22400000000005</v>
      </c>
      <c r="X44" s="58"/>
      <c r="Y44" s="58"/>
      <c r="Z44" s="27"/>
      <c r="AA44" s="27"/>
      <c r="AB44" s="27"/>
      <c r="AC44" s="27"/>
      <c r="AD44" s="2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</row>
    <row r="45" spans="1:256" s="26" customFormat="1" x14ac:dyDescent="0.3">
      <c r="A45" s="21"/>
      <c r="B45" s="27"/>
      <c r="C45" s="27"/>
      <c r="D45" s="27"/>
      <c r="E45" s="45"/>
      <c r="F45" s="45"/>
      <c r="G45" s="45"/>
      <c r="H45" s="44"/>
      <c r="I45" s="44"/>
      <c r="J45" s="44"/>
      <c r="K45" s="27"/>
      <c r="L45" s="27"/>
      <c r="M45" s="27"/>
      <c r="N45" s="44"/>
      <c r="O45" s="44"/>
      <c r="P45" s="44"/>
      <c r="Q45" s="50"/>
      <c r="R45" s="50"/>
      <c r="S45" s="50"/>
      <c r="T45" s="44"/>
      <c r="U45" s="44"/>
      <c r="V45" s="44"/>
      <c r="W45" s="27"/>
      <c r="X45" s="27"/>
      <c r="Y45" s="27"/>
      <c r="Z45" s="27"/>
      <c r="AA45" s="27"/>
      <c r="AB45" s="27"/>
      <c r="AC45" s="27"/>
      <c r="AD45" s="2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</row>
    <row r="46" spans="1:256" s="26" customFormat="1" x14ac:dyDescent="0.3">
      <c r="A46" s="21"/>
      <c r="B46" s="27"/>
      <c r="C46" s="27"/>
      <c r="D46" s="27"/>
      <c r="E46" s="45"/>
      <c r="F46" s="45"/>
      <c r="G46" s="45"/>
      <c r="H46" s="44"/>
      <c r="I46" s="44"/>
      <c r="J46" s="44"/>
      <c r="K46" s="27"/>
      <c r="L46" s="27"/>
      <c r="M46" s="27"/>
      <c r="N46" s="44"/>
      <c r="O46" s="44"/>
      <c r="P46" s="44"/>
      <c r="Q46" s="50"/>
      <c r="R46" s="50"/>
      <c r="S46" s="50"/>
      <c r="T46" s="44"/>
      <c r="U46" s="44"/>
      <c r="V46" s="44"/>
      <c r="W46" s="27"/>
      <c r="X46" s="27"/>
      <c r="Y46" s="27"/>
      <c r="Z46" s="27"/>
      <c r="AA46" s="27"/>
      <c r="AB46" s="27"/>
      <c r="AC46" s="27"/>
      <c r="AD46" s="2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</row>
    <row r="47" spans="1:256" s="26" customFormat="1" x14ac:dyDescent="0.3">
      <c r="A47" s="21"/>
      <c r="B47" s="53" t="s">
        <v>70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27"/>
      <c r="AA47" s="27"/>
      <c r="AB47" s="27"/>
      <c r="AC47" s="27"/>
      <c r="AD47" s="2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26" customFormat="1" x14ac:dyDescent="0.3">
      <c r="A48" s="21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27"/>
      <c r="AA48" s="27"/>
      <c r="AB48" s="27"/>
      <c r="AC48" s="27"/>
      <c r="AD48" s="2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26" customFormat="1" x14ac:dyDescent="0.3">
      <c r="A49" s="21"/>
      <c r="B49" s="27" t="s">
        <v>21</v>
      </c>
      <c r="C49" s="27"/>
      <c r="D49" s="27"/>
      <c r="E49" s="59" t="s">
        <v>22</v>
      </c>
      <c r="F49" s="59"/>
      <c r="G49" s="59"/>
      <c r="H49" s="59" t="s">
        <v>23</v>
      </c>
      <c r="I49" s="59"/>
      <c r="J49" s="59"/>
      <c r="K49" s="59" t="s">
        <v>24</v>
      </c>
      <c r="L49" s="59"/>
      <c r="M49" s="59"/>
      <c r="N49" s="59" t="s">
        <v>25</v>
      </c>
      <c r="O49" s="59"/>
      <c r="P49" s="59"/>
      <c r="Q49" s="59" t="s">
        <v>26</v>
      </c>
      <c r="R49" s="59"/>
      <c r="S49" s="59"/>
      <c r="T49" s="59" t="s">
        <v>27</v>
      </c>
      <c r="U49" s="59"/>
      <c r="V49" s="59"/>
      <c r="W49" s="59" t="s">
        <v>26</v>
      </c>
      <c r="X49" s="59"/>
      <c r="Y49" s="59"/>
      <c r="Z49" s="27"/>
      <c r="AA49" s="27"/>
      <c r="AB49" s="27"/>
      <c r="AC49" s="27"/>
      <c r="AD49" s="2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</row>
    <row r="50" spans="1:256" s="26" customFormat="1" x14ac:dyDescent="0.3">
      <c r="A50" s="21"/>
      <c r="B50" s="27"/>
      <c r="C50" s="27"/>
      <c r="D50" s="27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27"/>
      <c r="AA50" s="27"/>
      <c r="AB50" s="27"/>
      <c r="AC50" s="27"/>
      <c r="AD50" s="27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</row>
    <row r="51" spans="1:256" s="26" customFormat="1" x14ac:dyDescent="0.3">
      <c r="A51" s="21"/>
      <c r="B51" s="27" t="str">
        <f>B33</f>
        <v>Left Edge of Deck</v>
      </c>
      <c r="C51" s="27"/>
      <c r="D51" s="27"/>
      <c r="E51" s="61">
        <f>E52-K51*TAN(RADIANS($E$16))</f>
        <v>20658.387187078897</v>
      </c>
      <c r="F51" s="61"/>
      <c r="G51" s="61"/>
      <c r="H51" s="58">
        <f t="shared" ref="H51:H53" si="8">ROUND(($E$13-$E$12)/(2*$E$14)*(E51-$E$10)^2+$E$12*(E51-$E$10)+$E$11,2)</f>
        <v>993.23</v>
      </c>
      <c r="I51" s="58"/>
      <c r="J51" s="58"/>
      <c r="K51" s="60">
        <v>-16</v>
      </c>
      <c r="L51" s="60"/>
      <c r="M51" s="60"/>
      <c r="N51" s="62">
        <v>1.6E-2</v>
      </c>
      <c r="O51" s="62"/>
      <c r="P51" s="62"/>
      <c r="Q51" s="58">
        <f>H51+K51*N51</f>
        <v>992.97400000000005</v>
      </c>
      <c r="R51" s="58"/>
      <c r="S51" s="58"/>
      <c r="T51" s="58">
        <v>0</v>
      </c>
      <c r="U51" s="58"/>
      <c r="V51" s="58"/>
      <c r="W51" s="58">
        <f t="shared" ref="W51:W53" si="9">Q51+T51</f>
        <v>992.97400000000005</v>
      </c>
      <c r="X51" s="58"/>
      <c r="Y51" s="58"/>
      <c r="Z51" s="27"/>
      <c r="AA51" s="27"/>
      <c r="AB51" s="27"/>
      <c r="AC51" s="27"/>
      <c r="AD51" s="2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</row>
    <row r="52" spans="1:256" s="26" customFormat="1" x14ac:dyDescent="0.3">
      <c r="A52" s="21"/>
      <c r="B52" s="27" t="str">
        <f>B34</f>
        <v>CL / Profile Grade</v>
      </c>
      <c r="C52" s="27"/>
      <c r="D52" s="27"/>
      <c r="E52" s="61">
        <f>N16</f>
        <v>20654.099999999999</v>
      </c>
      <c r="F52" s="61"/>
      <c r="G52" s="61"/>
      <c r="H52" s="58">
        <f t="shared" si="8"/>
        <v>993.28</v>
      </c>
      <c r="I52" s="58"/>
      <c r="J52" s="58"/>
      <c r="K52" s="60">
        <v>0</v>
      </c>
      <c r="L52" s="60"/>
      <c r="M52" s="60"/>
      <c r="N52" s="62">
        <v>0</v>
      </c>
      <c r="O52" s="62"/>
      <c r="P52" s="62"/>
      <c r="Q52" s="58">
        <f>H52+K52*N52</f>
        <v>993.28</v>
      </c>
      <c r="R52" s="58"/>
      <c r="S52" s="58"/>
      <c r="T52" s="58">
        <v>0</v>
      </c>
      <c r="U52" s="58"/>
      <c r="V52" s="58"/>
      <c r="W52" s="58">
        <f t="shared" si="9"/>
        <v>993.28</v>
      </c>
      <c r="X52" s="58"/>
      <c r="Y52" s="58"/>
      <c r="Z52" s="27"/>
      <c r="AA52" s="27"/>
      <c r="AB52" s="27"/>
      <c r="AC52" s="27"/>
      <c r="AD52" s="27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</row>
    <row r="53" spans="1:256" s="26" customFormat="1" x14ac:dyDescent="0.3">
      <c r="A53" s="21"/>
      <c r="B53" s="27" t="str">
        <f>B35</f>
        <v>Right Edge of Deck</v>
      </c>
      <c r="C53" s="27"/>
      <c r="D53" s="27"/>
      <c r="E53" s="61">
        <f>E52-K53*TAN(RADIANS($E$16))</f>
        <v>20649.8128129211</v>
      </c>
      <c r="F53" s="61"/>
      <c r="G53" s="61"/>
      <c r="H53" s="58">
        <f t="shared" si="8"/>
        <v>993.33</v>
      </c>
      <c r="I53" s="58"/>
      <c r="J53" s="58"/>
      <c r="K53" s="60">
        <v>16</v>
      </c>
      <c r="L53" s="60"/>
      <c r="M53" s="60"/>
      <c r="N53" s="62">
        <v>-1.6E-2</v>
      </c>
      <c r="O53" s="62"/>
      <c r="P53" s="62"/>
      <c r="Q53" s="58">
        <f>H53+K53*N53</f>
        <v>993.07400000000007</v>
      </c>
      <c r="R53" s="58"/>
      <c r="S53" s="58"/>
      <c r="T53" s="58">
        <v>0</v>
      </c>
      <c r="U53" s="58"/>
      <c r="V53" s="58"/>
      <c r="W53" s="58">
        <f t="shared" si="9"/>
        <v>993.07400000000007</v>
      </c>
      <c r="X53" s="58"/>
      <c r="Y53" s="58"/>
      <c r="Z53" s="27"/>
      <c r="AA53" s="27"/>
      <c r="AB53" s="27"/>
      <c r="AC53" s="27"/>
      <c r="AD53" s="2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</row>
    <row r="54" spans="1:256" s="26" customFormat="1" x14ac:dyDescent="0.3">
      <c r="A54" s="21"/>
      <c r="B54" s="27"/>
      <c r="C54" s="27"/>
      <c r="D54" s="27"/>
      <c r="E54" s="45"/>
      <c r="F54" s="45"/>
      <c r="G54" s="45"/>
      <c r="H54" s="44"/>
      <c r="I54" s="44"/>
      <c r="J54" s="44"/>
      <c r="K54" s="27"/>
      <c r="L54" s="27"/>
      <c r="M54" s="27"/>
      <c r="N54" s="44"/>
      <c r="O54" s="44"/>
      <c r="P54" s="44"/>
      <c r="Q54" s="50"/>
      <c r="R54" s="50"/>
      <c r="S54" s="50"/>
      <c r="T54" s="44"/>
      <c r="U54" s="44"/>
      <c r="V54" s="44"/>
      <c r="W54" s="27"/>
      <c r="X54" s="27"/>
      <c r="Y54" s="27"/>
      <c r="Z54" s="27"/>
      <c r="AA54" s="27"/>
      <c r="AB54" s="27"/>
      <c r="AC54" s="27"/>
      <c r="AD54" s="2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</row>
    <row r="55" spans="1:256" s="26" customFormat="1" x14ac:dyDescent="0.3">
      <c r="A55" s="21"/>
      <c r="B55" s="27"/>
      <c r="C55" s="27"/>
      <c r="D55" s="27"/>
      <c r="E55" s="45"/>
      <c r="F55" s="45"/>
      <c r="G55" s="45"/>
      <c r="H55" s="44"/>
      <c r="I55" s="44"/>
      <c r="J55" s="44"/>
      <c r="K55" s="27"/>
      <c r="L55" s="27"/>
      <c r="M55" s="27"/>
      <c r="N55" s="44"/>
      <c r="O55" s="44"/>
      <c r="P55" s="44"/>
      <c r="Q55" s="50"/>
      <c r="R55" s="50"/>
      <c r="S55" s="50"/>
      <c r="T55" s="44"/>
      <c r="U55" s="44"/>
      <c r="V55" s="44"/>
      <c r="W55" s="27"/>
      <c r="X55" s="27"/>
      <c r="Y55" s="27"/>
      <c r="Z55" s="27"/>
      <c r="AA55" s="27"/>
      <c r="AB55" s="27"/>
      <c r="AC55" s="27"/>
      <c r="AD55" s="27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</row>
    <row r="56" spans="1:256" s="26" customFormat="1" x14ac:dyDescent="0.3">
      <c r="A56" s="21"/>
      <c r="B56" s="53" t="s">
        <v>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27"/>
      <c r="AA56" s="27"/>
      <c r="AB56" s="27"/>
      <c r="AC56" s="27"/>
      <c r="AD56" s="27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26" customFormat="1" x14ac:dyDescent="0.3">
      <c r="A57" s="21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27"/>
      <c r="AA57" s="27"/>
      <c r="AB57" s="27"/>
      <c r="AC57" s="27"/>
      <c r="AD57" s="27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26" customFormat="1" x14ac:dyDescent="0.3">
      <c r="A58" s="21"/>
      <c r="B58" s="27" t="s">
        <v>21</v>
      </c>
      <c r="C58" s="27"/>
      <c r="D58" s="27"/>
      <c r="E58" s="59" t="s">
        <v>22</v>
      </c>
      <c r="F58" s="59"/>
      <c r="G58" s="59"/>
      <c r="H58" s="59" t="s">
        <v>23</v>
      </c>
      <c r="I58" s="59"/>
      <c r="J58" s="59"/>
      <c r="K58" s="59" t="s">
        <v>24</v>
      </c>
      <c r="L58" s="59"/>
      <c r="M58" s="59"/>
      <c r="N58" s="59" t="s">
        <v>25</v>
      </c>
      <c r="O58" s="59"/>
      <c r="P58" s="59"/>
      <c r="Q58" s="59" t="s">
        <v>26</v>
      </c>
      <c r="R58" s="59"/>
      <c r="S58" s="59"/>
      <c r="T58" s="59" t="s">
        <v>27</v>
      </c>
      <c r="U58" s="59"/>
      <c r="V58" s="59"/>
      <c r="W58" s="59" t="s">
        <v>26</v>
      </c>
      <c r="X58" s="59"/>
      <c r="Y58" s="59"/>
      <c r="Z58" s="27"/>
      <c r="AA58" s="27"/>
      <c r="AB58" s="27"/>
      <c r="AC58" s="27"/>
      <c r="AD58" s="2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</row>
    <row r="59" spans="1:256" s="26" customFormat="1" x14ac:dyDescent="0.3">
      <c r="A59" s="21"/>
      <c r="B59" s="27"/>
      <c r="C59" s="27"/>
      <c r="D59" s="27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27"/>
      <c r="AA59" s="27"/>
      <c r="AB59" s="27"/>
      <c r="AC59" s="27"/>
      <c r="AD59" s="2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</row>
    <row r="60" spans="1:256" s="26" customFormat="1" x14ac:dyDescent="0.3">
      <c r="A60" s="21"/>
      <c r="B60" s="27" t="s">
        <v>45</v>
      </c>
      <c r="C60" s="27"/>
      <c r="D60" s="27"/>
      <c r="E60" s="61">
        <f>E61-K60*TAN(RADIANS($E$16))</f>
        <v>20710.1871870789</v>
      </c>
      <c r="F60" s="61"/>
      <c r="G60" s="61"/>
      <c r="H60" s="58">
        <f t="shared" ref="H60:H62" si="10">ROUND(($E$13-$E$12)/(2*$E$14)*(E60-$E$10)^2+$E$12*(E60-$E$10)+$E$11,2)</f>
        <v>993.21</v>
      </c>
      <c r="I60" s="58"/>
      <c r="J60" s="58"/>
      <c r="K60" s="60">
        <v>-16</v>
      </c>
      <c r="L60" s="60"/>
      <c r="M60" s="60"/>
      <c r="N60" s="62">
        <v>1.6E-2</v>
      </c>
      <c r="O60" s="62"/>
      <c r="P60" s="62"/>
      <c r="Q60" s="58">
        <f>H60+K60*N60</f>
        <v>992.95400000000006</v>
      </c>
      <c r="R60" s="58"/>
      <c r="S60" s="58"/>
      <c r="T60" s="58">
        <v>0</v>
      </c>
      <c r="U60" s="58"/>
      <c r="V60" s="58"/>
      <c r="W60" s="58">
        <f t="shared" ref="W60:W62" si="11">Q60+T60</f>
        <v>992.95400000000006</v>
      </c>
      <c r="X60" s="58"/>
      <c r="Y60" s="58"/>
      <c r="Z60" s="27"/>
      <c r="AA60" s="27"/>
      <c r="AB60" s="27"/>
      <c r="AC60" s="27"/>
      <c r="AD60" s="27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</row>
    <row r="61" spans="1:256" s="26" customFormat="1" x14ac:dyDescent="0.3">
      <c r="A61" s="21"/>
      <c r="B61" s="27" t="s">
        <v>46</v>
      </c>
      <c r="C61" s="27"/>
      <c r="D61" s="27"/>
      <c r="E61" s="61">
        <f>N17</f>
        <v>20705.900000000001</v>
      </c>
      <c r="F61" s="61"/>
      <c r="G61" s="61"/>
      <c r="H61" s="58">
        <f t="shared" si="10"/>
        <v>993.17</v>
      </c>
      <c r="I61" s="58"/>
      <c r="J61" s="58"/>
      <c r="K61" s="60">
        <v>0</v>
      </c>
      <c r="L61" s="60"/>
      <c r="M61" s="60"/>
      <c r="N61" s="62">
        <v>0</v>
      </c>
      <c r="O61" s="62"/>
      <c r="P61" s="62"/>
      <c r="Q61" s="58">
        <f>H61+K61*N61</f>
        <v>993.17</v>
      </c>
      <c r="R61" s="58"/>
      <c r="S61" s="58"/>
      <c r="T61" s="58">
        <v>0</v>
      </c>
      <c r="U61" s="58"/>
      <c r="V61" s="58"/>
      <c r="W61" s="58">
        <f t="shared" si="11"/>
        <v>993.17</v>
      </c>
      <c r="X61" s="58"/>
      <c r="Y61" s="58"/>
      <c r="Z61" s="27"/>
      <c r="AA61" s="27"/>
      <c r="AB61" s="27"/>
      <c r="AC61" s="27"/>
      <c r="AD61" s="2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</row>
    <row r="62" spans="1:256" s="26" customFormat="1" x14ac:dyDescent="0.3">
      <c r="A62" s="21"/>
      <c r="B62" s="27" t="s">
        <v>47</v>
      </c>
      <c r="C62" s="27"/>
      <c r="D62" s="27"/>
      <c r="E62" s="61">
        <f>E61-K62*TAN(RADIANS($E$16))</f>
        <v>20701.612812921103</v>
      </c>
      <c r="F62" s="61"/>
      <c r="G62" s="61"/>
      <c r="H62" s="58">
        <f t="shared" si="10"/>
        <v>993.15</v>
      </c>
      <c r="I62" s="58"/>
      <c r="J62" s="58"/>
      <c r="K62" s="60">
        <v>16</v>
      </c>
      <c r="L62" s="60"/>
      <c r="M62" s="60"/>
      <c r="N62" s="62">
        <v>-1.6E-2</v>
      </c>
      <c r="O62" s="62"/>
      <c r="P62" s="62"/>
      <c r="Q62" s="58">
        <f>H62+K62*N62</f>
        <v>992.89400000000001</v>
      </c>
      <c r="R62" s="58"/>
      <c r="S62" s="58"/>
      <c r="T62" s="58">
        <v>0</v>
      </c>
      <c r="U62" s="58"/>
      <c r="V62" s="58"/>
      <c r="W62" s="58">
        <f t="shared" si="11"/>
        <v>992.89400000000001</v>
      </c>
      <c r="X62" s="58"/>
      <c r="Y62" s="58"/>
      <c r="Z62" s="27"/>
      <c r="AA62" s="27"/>
      <c r="AB62" s="27"/>
      <c r="AC62" s="27"/>
      <c r="AD62" s="2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</row>
    <row r="63" spans="1:256" s="26" customFormat="1" x14ac:dyDescent="0.3">
      <c r="A63" s="21"/>
      <c r="B63" s="27"/>
      <c r="C63" s="27"/>
      <c r="D63" s="27"/>
      <c r="E63" s="45"/>
      <c r="F63" s="45"/>
      <c r="G63" s="45"/>
      <c r="H63" s="44"/>
      <c r="I63" s="44"/>
      <c r="J63" s="44"/>
      <c r="K63" s="27"/>
      <c r="L63" s="27"/>
      <c r="M63" s="27"/>
      <c r="N63" s="44"/>
      <c r="O63" s="44"/>
      <c r="P63" s="44"/>
      <c r="Q63" s="50"/>
      <c r="R63" s="50"/>
      <c r="S63" s="50"/>
      <c r="T63" s="44"/>
      <c r="U63" s="44"/>
      <c r="V63" s="44"/>
      <c r="W63" s="27"/>
      <c r="X63" s="27"/>
      <c r="Y63" s="27"/>
      <c r="Z63" s="27"/>
      <c r="AA63" s="27"/>
      <c r="AB63" s="27"/>
      <c r="AC63" s="27"/>
      <c r="AD63" s="2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</row>
    <row r="64" spans="1:256" s="26" customFormat="1" x14ac:dyDescent="0.3">
      <c r="A64" s="21"/>
      <c r="B64" s="27"/>
      <c r="C64" s="27"/>
      <c r="D64" s="27"/>
      <c r="E64" s="45"/>
      <c r="F64" s="45"/>
      <c r="G64" s="45"/>
      <c r="H64" s="44"/>
      <c r="I64" s="44"/>
      <c r="J64" s="44"/>
      <c r="K64" s="27"/>
      <c r="L64" s="27"/>
      <c r="M64" s="27"/>
      <c r="N64" s="44"/>
      <c r="O64" s="44"/>
      <c r="P64" s="44"/>
      <c r="Q64" s="50"/>
      <c r="R64" s="50"/>
      <c r="S64" s="50"/>
      <c r="T64" s="44"/>
      <c r="U64" s="44"/>
      <c r="V64" s="44"/>
      <c r="W64" s="27"/>
      <c r="X64" s="27"/>
      <c r="Y64" s="27"/>
      <c r="Z64" s="27"/>
      <c r="AA64" s="27"/>
      <c r="AB64" s="27"/>
      <c r="AC64" s="27"/>
      <c r="AD64" s="2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</row>
    <row r="65" spans="1:256" s="26" customFormat="1" x14ac:dyDescent="0.3">
      <c r="A65" s="21"/>
      <c r="B65" s="53" t="s">
        <v>75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27"/>
      <c r="AA65" s="27"/>
      <c r="AB65" s="27"/>
      <c r="AC65" s="27"/>
      <c r="AD65" s="2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26" customFormat="1" x14ac:dyDescent="0.3">
      <c r="A66" s="21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27"/>
      <c r="AA66" s="27"/>
      <c r="AB66" s="27"/>
      <c r="AC66" s="27"/>
      <c r="AD66" s="2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26" customFormat="1" x14ac:dyDescent="0.3">
      <c r="A67" s="21"/>
      <c r="B67" s="27" t="s">
        <v>21</v>
      </c>
      <c r="C67" s="27"/>
      <c r="D67" s="27"/>
      <c r="E67" s="59" t="s">
        <v>22</v>
      </c>
      <c r="F67" s="59"/>
      <c r="G67" s="59"/>
      <c r="H67" s="59" t="s">
        <v>23</v>
      </c>
      <c r="I67" s="59"/>
      <c r="J67" s="59"/>
      <c r="K67" s="59" t="s">
        <v>24</v>
      </c>
      <c r="L67" s="59"/>
      <c r="M67" s="59"/>
      <c r="N67" s="59" t="s">
        <v>25</v>
      </c>
      <c r="O67" s="59"/>
      <c r="P67" s="59"/>
      <c r="Q67" s="59" t="s">
        <v>26</v>
      </c>
      <c r="R67" s="59"/>
      <c r="S67" s="59"/>
      <c r="T67" s="59" t="s">
        <v>27</v>
      </c>
      <c r="U67" s="59"/>
      <c r="V67" s="59"/>
      <c r="W67" s="59" t="s">
        <v>26</v>
      </c>
      <c r="X67" s="59"/>
      <c r="Y67" s="59"/>
      <c r="Z67" s="27"/>
      <c r="AA67" s="27"/>
      <c r="AB67" s="27"/>
      <c r="AC67" s="27"/>
      <c r="AD67" s="2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</row>
    <row r="68" spans="1:256" s="26" customFormat="1" x14ac:dyDescent="0.3">
      <c r="A68" s="21"/>
      <c r="B68" s="27"/>
      <c r="C68" s="27"/>
      <c r="D68" s="27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27"/>
      <c r="AA68" s="27"/>
      <c r="AB68" s="27"/>
      <c r="AC68" s="27"/>
      <c r="AD68" s="2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</row>
    <row r="69" spans="1:256" s="26" customFormat="1" x14ac:dyDescent="0.3">
      <c r="A69" s="21"/>
      <c r="B69" s="27" t="s">
        <v>45</v>
      </c>
      <c r="C69" s="27"/>
      <c r="D69" s="27"/>
      <c r="E69" s="61">
        <f>E70-K69*TAN(RADIANS($E$16))</f>
        <v>20721.046082357261</v>
      </c>
      <c r="F69" s="61"/>
      <c r="G69" s="61"/>
      <c r="H69" s="58">
        <f t="shared" ref="H69:H71" si="12">ROUND(($E$13-$E$12)/(2*$E$14)*(E69-$E$10)^2+$E$12*(E69-$E$10)+$E$11,2)</f>
        <v>993.31</v>
      </c>
      <c r="I69" s="58"/>
      <c r="J69" s="58"/>
      <c r="K69" s="60">
        <v>-16</v>
      </c>
      <c r="L69" s="60"/>
      <c r="M69" s="60"/>
      <c r="N69" s="62">
        <v>1.6E-2</v>
      </c>
      <c r="O69" s="62"/>
      <c r="P69" s="62"/>
      <c r="Q69" s="58">
        <f>H69+K69*N69</f>
        <v>993.05399999999997</v>
      </c>
      <c r="R69" s="58"/>
      <c r="S69" s="58"/>
      <c r="T69" s="58">
        <f>-$E$17</f>
        <v>-1</v>
      </c>
      <c r="U69" s="58"/>
      <c r="V69" s="58"/>
      <c r="W69" s="58">
        <f t="shared" ref="W69:W71" si="13">Q69+T69</f>
        <v>992.05399999999997</v>
      </c>
      <c r="X69" s="58"/>
      <c r="Y69" s="58"/>
      <c r="Z69" s="27"/>
      <c r="AA69" s="27"/>
      <c r="AB69" s="27"/>
      <c r="AC69" s="27"/>
      <c r="AD69" s="27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</row>
    <row r="70" spans="1:256" s="26" customFormat="1" x14ac:dyDescent="0.3">
      <c r="A70" s="21"/>
      <c r="B70" s="27" t="s">
        <v>46</v>
      </c>
      <c r="C70" s="27"/>
      <c r="D70" s="27"/>
      <c r="E70" s="61">
        <f>E79-(4/COS(RADIANS($E$16)))</f>
        <v>20716.758895278363</v>
      </c>
      <c r="F70" s="61"/>
      <c r="G70" s="61"/>
      <c r="H70" s="58">
        <f t="shared" si="12"/>
        <v>993.27</v>
      </c>
      <c r="I70" s="58"/>
      <c r="J70" s="58"/>
      <c r="K70" s="60">
        <v>0</v>
      </c>
      <c r="L70" s="60"/>
      <c r="M70" s="60"/>
      <c r="N70" s="62">
        <v>0</v>
      </c>
      <c r="O70" s="62"/>
      <c r="P70" s="62"/>
      <c r="Q70" s="58">
        <f>H70+K70*N70</f>
        <v>993.27</v>
      </c>
      <c r="R70" s="58"/>
      <c r="S70" s="58"/>
      <c r="T70" s="58">
        <f t="shared" ref="T70:T71" si="14">-$E$17</f>
        <v>-1</v>
      </c>
      <c r="U70" s="58"/>
      <c r="V70" s="58"/>
      <c r="W70" s="58">
        <f t="shared" si="13"/>
        <v>992.27</v>
      </c>
      <c r="X70" s="58"/>
      <c r="Y70" s="58"/>
      <c r="Z70" s="27"/>
      <c r="AA70" s="27"/>
      <c r="AB70" s="27"/>
      <c r="AC70" s="27"/>
      <c r="AD70" s="2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</row>
    <row r="71" spans="1:256" s="26" customFormat="1" x14ac:dyDescent="0.3">
      <c r="A71" s="21"/>
      <c r="B71" s="27" t="s">
        <v>47</v>
      </c>
      <c r="C71" s="27"/>
      <c r="D71" s="27"/>
      <c r="E71" s="61">
        <f>E70-K71*TAN(RADIANS($E$16))</f>
        <v>20712.471708199464</v>
      </c>
      <c r="F71" s="61"/>
      <c r="G71" s="61"/>
      <c r="H71" s="58">
        <f t="shared" si="12"/>
        <v>993.22</v>
      </c>
      <c r="I71" s="58"/>
      <c r="J71" s="58"/>
      <c r="K71" s="60">
        <v>16</v>
      </c>
      <c r="L71" s="60"/>
      <c r="M71" s="60"/>
      <c r="N71" s="62">
        <v>-1.6E-2</v>
      </c>
      <c r="O71" s="62"/>
      <c r="P71" s="62"/>
      <c r="Q71" s="58">
        <f>H71+K71*N71</f>
        <v>992.96400000000006</v>
      </c>
      <c r="R71" s="58"/>
      <c r="S71" s="58"/>
      <c r="T71" s="58">
        <f t="shared" si="14"/>
        <v>-1</v>
      </c>
      <c r="U71" s="58"/>
      <c r="V71" s="58"/>
      <c r="W71" s="58">
        <f t="shared" si="13"/>
        <v>991.96400000000006</v>
      </c>
      <c r="X71" s="58"/>
      <c r="Y71" s="58"/>
      <c r="Z71" s="27"/>
      <c r="AA71" s="27"/>
      <c r="AB71" s="27"/>
      <c r="AC71" s="27"/>
      <c r="AD71" s="27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</row>
    <row r="72" spans="1:256" s="26" customFormat="1" x14ac:dyDescent="0.3">
      <c r="A72" s="21"/>
      <c r="B72" s="27"/>
      <c r="C72" s="27"/>
      <c r="D72" s="27"/>
      <c r="E72" s="45"/>
      <c r="F72" s="45"/>
      <c r="G72" s="45"/>
      <c r="H72" s="44"/>
      <c r="I72" s="44"/>
      <c r="J72" s="44"/>
      <c r="K72" s="27"/>
      <c r="L72" s="27"/>
      <c r="M72" s="27"/>
      <c r="N72" s="44"/>
      <c r="O72" s="44"/>
      <c r="P72" s="44"/>
      <c r="Q72" s="50"/>
      <c r="R72" s="50"/>
      <c r="S72" s="50"/>
      <c r="T72" s="44"/>
      <c r="U72" s="44"/>
      <c r="V72" s="44"/>
      <c r="W72" s="27"/>
      <c r="X72" s="27"/>
      <c r="Y72" s="27"/>
      <c r="Z72" s="27"/>
      <c r="AA72" s="27"/>
      <c r="AB72" s="27"/>
      <c r="AC72" s="27"/>
      <c r="AD72" s="27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</row>
    <row r="73" spans="1:256" s="26" customFormat="1" x14ac:dyDescent="0.3">
      <c r="A73" s="21"/>
      <c r="B73" s="27"/>
      <c r="C73" s="27"/>
      <c r="D73" s="27"/>
      <c r="E73" s="45"/>
      <c r="F73" s="45"/>
      <c r="G73" s="45"/>
      <c r="H73" s="44"/>
      <c r="I73" s="44"/>
      <c r="J73" s="44"/>
      <c r="K73" s="27"/>
      <c r="L73" s="27"/>
      <c r="M73" s="27"/>
      <c r="N73" s="44"/>
      <c r="O73" s="44"/>
      <c r="P73" s="44"/>
      <c r="Q73" s="50"/>
      <c r="R73" s="50"/>
      <c r="S73" s="50"/>
      <c r="T73" s="44"/>
      <c r="U73" s="44"/>
      <c r="V73" s="44"/>
      <c r="W73" s="27"/>
      <c r="X73" s="27"/>
      <c r="Y73" s="27"/>
      <c r="Z73" s="27"/>
      <c r="AA73" s="27"/>
      <c r="AB73" s="27"/>
      <c r="AC73" s="27"/>
      <c r="AD73" s="27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</row>
    <row r="74" spans="1:256" s="26" customFormat="1" x14ac:dyDescent="0.3">
      <c r="A74" s="21"/>
      <c r="B74" s="53" t="s">
        <v>72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27"/>
      <c r="AA74" s="27"/>
      <c r="AB74" s="27"/>
      <c r="AC74" s="27"/>
      <c r="AD74" s="27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26" customFormat="1" x14ac:dyDescent="0.3">
      <c r="A75" s="21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27"/>
      <c r="AA75" s="27"/>
      <c r="AB75" s="27"/>
      <c r="AC75" s="27"/>
      <c r="AD75" s="27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26" customFormat="1" x14ac:dyDescent="0.3">
      <c r="A76" s="21"/>
      <c r="B76" s="27" t="s">
        <v>21</v>
      </c>
      <c r="C76" s="27"/>
      <c r="D76" s="27"/>
      <c r="E76" s="59" t="s">
        <v>22</v>
      </c>
      <c r="F76" s="59"/>
      <c r="G76" s="59"/>
      <c r="H76" s="59" t="s">
        <v>23</v>
      </c>
      <c r="I76" s="59"/>
      <c r="J76" s="59"/>
      <c r="K76" s="59" t="s">
        <v>24</v>
      </c>
      <c r="L76" s="59"/>
      <c r="M76" s="59"/>
      <c r="N76" s="59" t="s">
        <v>25</v>
      </c>
      <c r="O76" s="59"/>
      <c r="P76" s="59"/>
      <c r="Q76" s="59" t="s">
        <v>26</v>
      </c>
      <c r="R76" s="59"/>
      <c r="S76" s="59"/>
      <c r="T76" s="59" t="s">
        <v>27</v>
      </c>
      <c r="U76" s="59"/>
      <c r="V76" s="59"/>
      <c r="W76" s="59" t="s">
        <v>26</v>
      </c>
      <c r="X76" s="59"/>
      <c r="Y76" s="59"/>
      <c r="Z76" s="27"/>
      <c r="AA76" s="27"/>
      <c r="AB76" s="27"/>
      <c r="AC76" s="27"/>
      <c r="AD76" s="27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</row>
    <row r="77" spans="1:256" s="26" customFormat="1" x14ac:dyDescent="0.3">
      <c r="A77" s="21"/>
      <c r="B77" s="27"/>
      <c r="C77" s="27"/>
      <c r="D77" s="27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27"/>
      <c r="AA77" s="27"/>
      <c r="AB77" s="27"/>
      <c r="AC77" s="27"/>
      <c r="AD77" s="27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</row>
    <row r="78" spans="1:256" s="26" customFormat="1" x14ac:dyDescent="0.3">
      <c r="A78" s="21"/>
      <c r="B78" s="27" t="str">
        <f>B60</f>
        <v>Left Edge of Deck</v>
      </c>
      <c r="C78" s="27"/>
      <c r="D78" s="27"/>
      <c r="E78" s="61">
        <f>E79-K78*TAN(RADIANS($E$16))</f>
        <v>20725.1871870789</v>
      </c>
      <c r="F78" s="61"/>
      <c r="G78" s="61"/>
      <c r="H78" s="58">
        <f t="shared" ref="H78:H80" si="15">ROUND(($E$13-$E$12)/(2*$E$14)*(E78-$E$10)^2+$E$12*(E78-$E$10)+$E$11,2)</f>
        <v>993.36</v>
      </c>
      <c r="I78" s="58"/>
      <c r="J78" s="58"/>
      <c r="K78" s="60">
        <v>-16</v>
      </c>
      <c r="L78" s="60"/>
      <c r="M78" s="60"/>
      <c r="N78" s="62">
        <v>1.6E-2</v>
      </c>
      <c r="O78" s="62"/>
      <c r="P78" s="62"/>
      <c r="Q78" s="58">
        <f>H78+K78*N78</f>
        <v>993.10400000000004</v>
      </c>
      <c r="R78" s="58"/>
      <c r="S78" s="58"/>
      <c r="T78" s="58">
        <v>0</v>
      </c>
      <c r="U78" s="58"/>
      <c r="V78" s="58"/>
      <c r="W78" s="58">
        <f t="shared" ref="W78:W80" si="16">Q78+T78</f>
        <v>993.10400000000004</v>
      </c>
      <c r="X78" s="58"/>
      <c r="Y78" s="58"/>
      <c r="Z78" s="27"/>
      <c r="AA78" s="27"/>
      <c r="AB78" s="27"/>
      <c r="AC78" s="27"/>
      <c r="AD78" s="27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</row>
    <row r="79" spans="1:256" s="26" customFormat="1" x14ac:dyDescent="0.3">
      <c r="A79" s="21"/>
      <c r="B79" s="27" t="str">
        <f>B61</f>
        <v>CL / Profile Grade</v>
      </c>
      <c r="C79" s="27"/>
      <c r="D79" s="27"/>
      <c r="E79" s="61">
        <f>N17+15</f>
        <v>20720.900000000001</v>
      </c>
      <c r="F79" s="61"/>
      <c r="G79" s="61"/>
      <c r="H79" s="58">
        <f t="shared" si="15"/>
        <v>993.31</v>
      </c>
      <c r="I79" s="58"/>
      <c r="J79" s="58"/>
      <c r="K79" s="60">
        <v>0</v>
      </c>
      <c r="L79" s="60"/>
      <c r="M79" s="60"/>
      <c r="N79" s="62">
        <v>0</v>
      </c>
      <c r="O79" s="62"/>
      <c r="P79" s="62"/>
      <c r="Q79" s="58">
        <f>H79+K79*N79</f>
        <v>993.31</v>
      </c>
      <c r="R79" s="58"/>
      <c r="S79" s="58"/>
      <c r="T79" s="58">
        <v>0</v>
      </c>
      <c r="U79" s="58"/>
      <c r="V79" s="58"/>
      <c r="W79" s="58">
        <f t="shared" si="16"/>
        <v>993.31</v>
      </c>
      <c r="X79" s="58"/>
      <c r="Y79" s="58"/>
      <c r="Z79" s="27"/>
      <c r="AA79" s="27"/>
      <c r="AB79" s="27"/>
      <c r="AC79" s="27"/>
      <c r="AD79" s="27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</row>
    <row r="80" spans="1:256" s="26" customFormat="1" x14ac:dyDescent="0.3">
      <c r="A80" s="21"/>
      <c r="B80" s="27" t="str">
        <f>B62</f>
        <v>Right Edge of Deck</v>
      </c>
      <c r="C80" s="27"/>
      <c r="D80" s="27"/>
      <c r="E80" s="61">
        <f>E79-K80*TAN(RADIANS($E$16))</f>
        <v>20716.612812921103</v>
      </c>
      <c r="F80" s="61"/>
      <c r="G80" s="61"/>
      <c r="H80" s="58">
        <f t="shared" si="15"/>
        <v>993.26</v>
      </c>
      <c r="I80" s="58"/>
      <c r="J80" s="58"/>
      <c r="K80" s="60">
        <v>16</v>
      </c>
      <c r="L80" s="60"/>
      <c r="M80" s="60"/>
      <c r="N80" s="62">
        <v>-1.6E-2</v>
      </c>
      <c r="O80" s="62"/>
      <c r="P80" s="62"/>
      <c r="Q80" s="58">
        <f>H80+K80*N80</f>
        <v>993.00400000000002</v>
      </c>
      <c r="R80" s="58"/>
      <c r="S80" s="58"/>
      <c r="T80" s="58">
        <v>0</v>
      </c>
      <c r="U80" s="58"/>
      <c r="V80" s="58"/>
      <c r="W80" s="58">
        <f t="shared" si="16"/>
        <v>993.00400000000002</v>
      </c>
      <c r="X80" s="58"/>
      <c r="Y80" s="58"/>
      <c r="Z80" s="27"/>
      <c r="AA80" s="27"/>
      <c r="AB80" s="27"/>
      <c r="AC80" s="27"/>
      <c r="AD80" s="27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</row>
    <row r="81" spans="1:256" s="26" customFormat="1" x14ac:dyDescent="0.3">
      <c r="A81" s="21"/>
      <c r="B81" s="27"/>
      <c r="C81" s="27"/>
      <c r="D81" s="27"/>
      <c r="E81" s="45"/>
      <c r="F81" s="45"/>
      <c r="G81" s="45"/>
      <c r="H81" s="44"/>
      <c r="I81" s="44"/>
      <c r="J81" s="44"/>
      <c r="K81" s="27"/>
      <c r="L81" s="27"/>
      <c r="M81" s="27"/>
      <c r="N81" s="44"/>
      <c r="O81" s="44"/>
      <c r="P81" s="44"/>
      <c r="Q81" s="50"/>
      <c r="R81" s="50"/>
      <c r="S81" s="50"/>
      <c r="T81" s="44"/>
      <c r="U81" s="44"/>
      <c r="V81" s="44"/>
      <c r="W81" s="27"/>
      <c r="X81" s="27"/>
      <c r="Y81" s="27"/>
      <c r="Z81" s="27"/>
      <c r="AA81" s="27"/>
      <c r="AB81" s="27"/>
      <c r="AC81" s="27"/>
      <c r="AD81" s="27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</row>
    <row r="82" spans="1:256" s="26" customFormat="1" x14ac:dyDescent="0.3">
      <c r="A82" s="21"/>
      <c r="B82" s="27"/>
      <c r="C82" s="27"/>
      <c r="D82" s="27"/>
      <c r="E82" s="45"/>
      <c r="F82" s="45"/>
      <c r="G82" s="45"/>
      <c r="H82" s="44"/>
      <c r="I82" s="44"/>
      <c r="J82" s="44"/>
      <c r="K82" s="27"/>
      <c r="L82" s="27"/>
      <c r="M82" s="27"/>
      <c r="N82" s="44"/>
      <c r="O82" s="44"/>
      <c r="P82" s="44"/>
      <c r="Q82" s="50"/>
      <c r="R82" s="50"/>
      <c r="S82" s="50"/>
      <c r="T82" s="44"/>
      <c r="U82" s="44"/>
      <c r="V82" s="44"/>
      <c r="W82" s="27"/>
      <c r="X82" s="27"/>
      <c r="Y82" s="27"/>
      <c r="Z82" s="27"/>
      <c r="AA82" s="27"/>
      <c r="AB82" s="27"/>
      <c r="AC82" s="27"/>
      <c r="AD82" s="27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</row>
    <row r="83" spans="1:256" s="26" customFormat="1" x14ac:dyDescent="0.3">
      <c r="A83" s="21"/>
      <c r="B83" s="53" t="s">
        <v>77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27"/>
      <c r="AA83" s="27"/>
      <c r="AB83" s="27"/>
      <c r="AC83" s="27"/>
      <c r="AD83" s="27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26" customFormat="1" x14ac:dyDescent="0.3">
      <c r="A84" s="21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27"/>
      <c r="AA84" s="27"/>
      <c r="AB84" s="27"/>
      <c r="AC84" s="27"/>
      <c r="AD84" s="27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26" customFormat="1" x14ac:dyDescent="0.3">
      <c r="A85" s="21"/>
      <c r="B85" s="27" t="s">
        <v>21</v>
      </c>
      <c r="C85" s="27"/>
      <c r="D85" s="27"/>
      <c r="E85" s="59" t="s">
        <v>22</v>
      </c>
      <c r="F85" s="59"/>
      <c r="G85" s="59"/>
      <c r="H85" s="59" t="s">
        <v>23</v>
      </c>
      <c r="I85" s="59"/>
      <c r="J85" s="59"/>
      <c r="K85" s="59" t="s">
        <v>24</v>
      </c>
      <c r="L85" s="59"/>
      <c r="M85" s="59"/>
      <c r="N85" s="59" t="s">
        <v>25</v>
      </c>
      <c r="O85" s="59"/>
      <c r="P85" s="59"/>
      <c r="Q85" s="59" t="s">
        <v>26</v>
      </c>
      <c r="R85" s="59"/>
      <c r="S85" s="59"/>
      <c r="T85" s="59" t="s">
        <v>27</v>
      </c>
      <c r="U85" s="59"/>
      <c r="V85" s="59"/>
      <c r="W85" s="59" t="s">
        <v>26</v>
      </c>
      <c r="X85" s="59"/>
      <c r="Y85" s="59"/>
      <c r="Z85" s="27"/>
      <c r="AA85" s="27"/>
      <c r="AB85" s="27"/>
      <c r="AC85" s="27"/>
      <c r="AD85" s="2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</row>
    <row r="86" spans="1:256" s="26" customFormat="1" x14ac:dyDescent="0.3">
      <c r="A86" s="21"/>
      <c r="B86" s="27"/>
      <c r="C86" s="27"/>
      <c r="D86" s="27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27"/>
      <c r="AA86" s="27"/>
      <c r="AB86" s="27"/>
      <c r="AC86" s="27"/>
      <c r="AD86" s="2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</row>
    <row r="87" spans="1:256" s="26" customFormat="1" x14ac:dyDescent="0.3">
      <c r="A87" s="21"/>
      <c r="B87" s="27" t="str">
        <f>B69</f>
        <v>Left Edge of Deck</v>
      </c>
      <c r="C87" s="27"/>
      <c r="D87" s="27"/>
      <c r="E87" s="61">
        <f>E88-K87*TAN(RADIANS($E$16))</f>
        <v>20729.328291800539</v>
      </c>
      <c r="F87" s="61"/>
      <c r="G87" s="61"/>
      <c r="H87" s="58">
        <f t="shared" ref="H87:H89" si="17">ROUND(($E$13-$E$12)/(2*$E$14)*(E87-$E$10)^2+$E$12*(E87-$E$10)+$E$11,2)</f>
        <v>993.42</v>
      </c>
      <c r="I87" s="58"/>
      <c r="J87" s="58"/>
      <c r="K87" s="60">
        <v>-16</v>
      </c>
      <c r="L87" s="60"/>
      <c r="M87" s="60"/>
      <c r="N87" s="62">
        <v>1.6E-2</v>
      </c>
      <c r="O87" s="62"/>
      <c r="P87" s="62"/>
      <c r="Q87" s="58">
        <f>H87+K87*N87</f>
        <v>993.16399999999999</v>
      </c>
      <c r="R87" s="58"/>
      <c r="S87" s="58"/>
      <c r="T87" s="58">
        <f>-$E$17</f>
        <v>-1</v>
      </c>
      <c r="U87" s="58"/>
      <c r="V87" s="58"/>
      <c r="W87" s="58">
        <f t="shared" ref="W87:W89" si="18">Q87+T87</f>
        <v>992.16399999999999</v>
      </c>
      <c r="X87" s="58"/>
      <c r="Y87" s="58"/>
      <c r="Z87" s="27"/>
      <c r="AA87" s="27"/>
      <c r="AB87" s="27"/>
      <c r="AC87" s="27"/>
      <c r="AD87" s="27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</row>
    <row r="88" spans="1:256" s="26" customFormat="1" x14ac:dyDescent="0.3">
      <c r="A88" s="21"/>
      <c r="B88" s="27" t="str">
        <f>B70</f>
        <v>CL / Profile Grade</v>
      </c>
      <c r="C88" s="27"/>
      <c r="D88" s="27"/>
      <c r="E88" s="61">
        <f>E79+(4/COS(RADIANS($E$16)))</f>
        <v>20725.04110472164</v>
      </c>
      <c r="F88" s="61"/>
      <c r="G88" s="61"/>
      <c r="H88" s="58">
        <f t="shared" si="17"/>
        <v>993.36</v>
      </c>
      <c r="I88" s="58"/>
      <c r="J88" s="58"/>
      <c r="K88" s="60">
        <v>0</v>
      </c>
      <c r="L88" s="60"/>
      <c r="M88" s="60"/>
      <c r="N88" s="62">
        <v>0</v>
      </c>
      <c r="O88" s="62"/>
      <c r="P88" s="62"/>
      <c r="Q88" s="58">
        <f>H88+K88*N88</f>
        <v>993.36</v>
      </c>
      <c r="R88" s="58"/>
      <c r="S88" s="58"/>
      <c r="T88" s="58">
        <f t="shared" ref="T88:T89" si="19">-$E$17</f>
        <v>-1</v>
      </c>
      <c r="U88" s="58"/>
      <c r="V88" s="58"/>
      <c r="W88" s="58">
        <f t="shared" si="18"/>
        <v>992.36</v>
      </c>
      <c r="X88" s="58"/>
      <c r="Y88" s="58"/>
      <c r="Z88" s="27"/>
      <c r="AA88" s="27"/>
      <c r="AB88" s="27"/>
      <c r="AC88" s="27"/>
      <c r="AD88" s="27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</row>
    <row r="89" spans="1:256" s="26" customFormat="1" x14ac:dyDescent="0.3">
      <c r="A89" s="21"/>
      <c r="B89" s="27" t="str">
        <f>B71</f>
        <v>Right Edge of Deck</v>
      </c>
      <c r="C89" s="27"/>
      <c r="D89" s="27"/>
      <c r="E89" s="61">
        <f>E88-K89*TAN(RADIANS($E$16))</f>
        <v>20720.753917642742</v>
      </c>
      <c r="F89" s="61"/>
      <c r="G89" s="61"/>
      <c r="H89" s="58">
        <f t="shared" si="17"/>
        <v>993.31</v>
      </c>
      <c r="I89" s="58"/>
      <c r="J89" s="58"/>
      <c r="K89" s="60">
        <v>16</v>
      </c>
      <c r="L89" s="60"/>
      <c r="M89" s="60"/>
      <c r="N89" s="62">
        <v>-1.6E-2</v>
      </c>
      <c r="O89" s="62"/>
      <c r="P89" s="62"/>
      <c r="Q89" s="58">
        <f>H89+K89*N89</f>
        <v>993.05399999999997</v>
      </c>
      <c r="R89" s="58"/>
      <c r="S89" s="58"/>
      <c r="T89" s="58">
        <f t="shared" si="19"/>
        <v>-1</v>
      </c>
      <c r="U89" s="58"/>
      <c r="V89" s="58"/>
      <c r="W89" s="58">
        <f t="shared" si="18"/>
        <v>992.05399999999997</v>
      </c>
      <c r="X89" s="58"/>
      <c r="Y89" s="58"/>
      <c r="Z89" s="27"/>
      <c r="AA89" s="27"/>
      <c r="AB89" s="27"/>
      <c r="AC89" s="27"/>
      <c r="AD89" s="2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</row>
  </sheetData>
  <mergeCells count="313">
    <mergeCell ref="E80:G80"/>
    <mergeCell ref="H80:J80"/>
    <mergeCell ref="W87:Y87"/>
    <mergeCell ref="H86:J86"/>
    <mergeCell ref="K86:M86"/>
    <mergeCell ref="N86:P86"/>
    <mergeCell ref="Q86:S86"/>
    <mergeCell ref="T86:V86"/>
    <mergeCell ref="E79:G79"/>
    <mergeCell ref="H79:J79"/>
    <mergeCell ref="K79:M79"/>
    <mergeCell ref="N79:P79"/>
    <mergeCell ref="Q79:S79"/>
    <mergeCell ref="T79:V79"/>
    <mergeCell ref="K80:M80"/>
    <mergeCell ref="N80:P80"/>
    <mergeCell ref="Q80:S80"/>
    <mergeCell ref="T80:V80"/>
    <mergeCell ref="Q87:S87"/>
    <mergeCell ref="T87:V87"/>
    <mergeCell ref="W86:Y86"/>
    <mergeCell ref="H85:J85"/>
    <mergeCell ref="K85:M85"/>
    <mergeCell ref="N85:P85"/>
    <mergeCell ref="W89:Y89"/>
    <mergeCell ref="E85:G85"/>
    <mergeCell ref="E86:G86"/>
    <mergeCell ref="E87:G87"/>
    <mergeCell ref="E88:G88"/>
    <mergeCell ref="E89:G89"/>
    <mergeCell ref="H89:J89"/>
    <mergeCell ref="H88:J88"/>
    <mergeCell ref="K88:M88"/>
    <mergeCell ref="N88:P88"/>
    <mergeCell ref="Q88:S88"/>
    <mergeCell ref="T88:V88"/>
    <mergeCell ref="W88:Y88"/>
    <mergeCell ref="H87:J87"/>
    <mergeCell ref="K87:M87"/>
    <mergeCell ref="N87:P87"/>
    <mergeCell ref="K89:M89"/>
    <mergeCell ref="N89:P89"/>
    <mergeCell ref="Q89:S89"/>
    <mergeCell ref="T89:V89"/>
    <mergeCell ref="Q85:S85"/>
    <mergeCell ref="T85:V85"/>
    <mergeCell ref="W85:Y85"/>
    <mergeCell ref="W44:Y44"/>
    <mergeCell ref="E67:G67"/>
    <mergeCell ref="H67:J67"/>
    <mergeCell ref="K67:M67"/>
    <mergeCell ref="N67:P67"/>
    <mergeCell ref="Q67:S67"/>
    <mergeCell ref="T67:V67"/>
    <mergeCell ref="W67:Y67"/>
    <mergeCell ref="E44:G44"/>
    <mergeCell ref="H44:J44"/>
    <mergeCell ref="K44:M44"/>
    <mergeCell ref="N44:P44"/>
    <mergeCell ref="Q44:S44"/>
    <mergeCell ref="T44:V44"/>
    <mergeCell ref="W62:Y62"/>
    <mergeCell ref="E62:G62"/>
    <mergeCell ref="H62:J62"/>
    <mergeCell ref="K62:M62"/>
    <mergeCell ref="N62:P62"/>
    <mergeCell ref="Q62:S62"/>
    <mergeCell ref="T62:V62"/>
    <mergeCell ref="W60:Y60"/>
    <mergeCell ref="E61:G61"/>
    <mergeCell ref="H61:J61"/>
    <mergeCell ref="W42:Y42"/>
    <mergeCell ref="E43:G43"/>
    <mergeCell ref="H43:J43"/>
    <mergeCell ref="K43:M43"/>
    <mergeCell ref="N43:P43"/>
    <mergeCell ref="Q43:S43"/>
    <mergeCell ref="T43:V43"/>
    <mergeCell ref="W43:Y43"/>
    <mergeCell ref="E42:G42"/>
    <mergeCell ref="H42:J42"/>
    <mergeCell ref="K42:M42"/>
    <mergeCell ref="N42:P42"/>
    <mergeCell ref="Q42:S42"/>
    <mergeCell ref="T42:V42"/>
    <mergeCell ref="W40:Y40"/>
    <mergeCell ref="E41:G41"/>
    <mergeCell ref="H41:J41"/>
    <mergeCell ref="K41:M41"/>
    <mergeCell ref="N41:P41"/>
    <mergeCell ref="Q41:S41"/>
    <mergeCell ref="T41:V41"/>
    <mergeCell ref="W41:Y41"/>
    <mergeCell ref="E40:G40"/>
    <mergeCell ref="H40:J40"/>
    <mergeCell ref="K40:M40"/>
    <mergeCell ref="N40:P40"/>
    <mergeCell ref="Q40:S40"/>
    <mergeCell ref="T40:V40"/>
    <mergeCell ref="W23:Y23"/>
    <mergeCell ref="E26:G26"/>
    <mergeCell ref="H26:J26"/>
    <mergeCell ref="K26:M26"/>
    <mergeCell ref="N26:P26"/>
    <mergeCell ref="Q26:S26"/>
    <mergeCell ref="T26:V26"/>
    <mergeCell ref="W26:Y26"/>
    <mergeCell ref="N22:P22"/>
    <mergeCell ref="Q22:S22"/>
    <mergeCell ref="T22:V22"/>
    <mergeCell ref="W22:Y22"/>
    <mergeCell ref="E23:G23"/>
    <mergeCell ref="H23:J23"/>
    <mergeCell ref="K23:M23"/>
    <mergeCell ref="N23:P23"/>
    <mergeCell ref="Q23:S23"/>
    <mergeCell ref="T23:V23"/>
    <mergeCell ref="W24:Y24"/>
    <mergeCell ref="E25:G25"/>
    <mergeCell ref="H25:J25"/>
    <mergeCell ref="K25:M25"/>
    <mergeCell ref="N25:P25"/>
    <mergeCell ref="Q25:S25"/>
    <mergeCell ref="W77:Y77"/>
    <mergeCell ref="E78:G78"/>
    <mergeCell ref="H78:J78"/>
    <mergeCell ref="K78:M78"/>
    <mergeCell ref="N78:P78"/>
    <mergeCell ref="Q78:S78"/>
    <mergeCell ref="T78:V78"/>
    <mergeCell ref="W78:Y78"/>
    <mergeCell ref="E77:G77"/>
    <mergeCell ref="H77:J77"/>
    <mergeCell ref="K77:M77"/>
    <mergeCell ref="N77:P77"/>
    <mergeCell ref="Q77:S77"/>
    <mergeCell ref="T77:V77"/>
    <mergeCell ref="E76:G76"/>
    <mergeCell ref="H76:J76"/>
    <mergeCell ref="K76:M76"/>
    <mergeCell ref="N76:P76"/>
    <mergeCell ref="Q76:S76"/>
    <mergeCell ref="T76:V76"/>
    <mergeCell ref="W76:Y76"/>
    <mergeCell ref="E68:G68"/>
    <mergeCell ref="H68:J68"/>
    <mergeCell ref="Q68:S68"/>
    <mergeCell ref="T68:V68"/>
    <mergeCell ref="W68:Y68"/>
    <mergeCell ref="E69:G69"/>
    <mergeCell ref="H69:J69"/>
    <mergeCell ref="K69:M69"/>
    <mergeCell ref="N69:P69"/>
    <mergeCell ref="Q69:S69"/>
    <mergeCell ref="T69:V69"/>
    <mergeCell ref="W69:Y69"/>
    <mergeCell ref="E70:G70"/>
    <mergeCell ref="H70:J70"/>
    <mergeCell ref="K70:M70"/>
    <mergeCell ref="N70:P70"/>
    <mergeCell ref="Q70:S70"/>
    <mergeCell ref="E71:G71"/>
    <mergeCell ref="H71:J71"/>
    <mergeCell ref="N61:P61"/>
    <mergeCell ref="Q61:S61"/>
    <mergeCell ref="T61:V61"/>
    <mergeCell ref="W61:Y61"/>
    <mergeCell ref="E60:G60"/>
    <mergeCell ref="H60:J60"/>
    <mergeCell ref="K60:M60"/>
    <mergeCell ref="N60:P60"/>
    <mergeCell ref="Q60:S60"/>
    <mergeCell ref="T60:V60"/>
    <mergeCell ref="K68:M68"/>
    <mergeCell ref="N68:P68"/>
    <mergeCell ref="K61:M61"/>
    <mergeCell ref="Q71:S71"/>
    <mergeCell ref="T71:V71"/>
    <mergeCell ref="W71:Y71"/>
    <mergeCell ref="T70:V70"/>
    <mergeCell ref="K71:M71"/>
    <mergeCell ref="N71:P71"/>
    <mergeCell ref="W79:Y79"/>
    <mergeCell ref="W80:Y80"/>
    <mergeCell ref="W53:Y53"/>
    <mergeCell ref="E53:G53"/>
    <mergeCell ref="H53:J53"/>
    <mergeCell ref="K53:M53"/>
    <mergeCell ref="N53:P53"/>
    <mergeCell ref="Q53:S53"/>
    <mergeCell ref="T53:V53"/>
    <mergeCell ref="E59:G59"/>
    <mergeCell ref="H59:J59"/>
    <mergeCell ref="K59:M59"/>
    <mergeCell ref="N59:P59"/>
    <mergeCell ref="Q59:S59"/>
    <mergeCell ref="T59:V59"/>
    <mergeCell ref="E58:G58"/>
    <mergeCell ref="H58:J58"/>
    <mergeCell ref="K58:M58"/>
    <mergeCell ref="N58:P58"/>
    <mergeCell ref="Q58:S58"/>
    <mergeCell ref="T58:V58"/>
    <mergeCell ref="W58:Y58"/>
    <mergeCell ref="W59:Y59"/>
    <mergeCell ref="W70:Y70"/>
    <mergeCell ref="W51:Y51"/>
    <mergeCell ref="E52:G52"/>
    <mergeCell ref="H52:J52"/>
    <mergeCell ref="K52:M52"/>
    <mergeCell ref="N52:P52"/>
    <mergeCell ref="Q52:S52"/>
    <mergeCell ref="T52:V52"/>
    <mergeCell ref="W52:Y52"/>
    <mergeCell ref="E51:G51"/>
    <mergeCell ref="H51:J51"/>
    <mergeCell ref="K51:M51"/>
    <mergeCell ref="N51:P51"/>
    <mergeCell ref="Q51:S51"/>
    <mergeCell ref="T51:V51"/>
    <mergeCell ref="W49:Y49"/>
    <mergeCell ref="E50:G50"/>
    <mergeCell ref="H50:J50"/>
    <mergeCell ref="K50:M50"/>
    <mergeCell ref="N50:P50"/>
    <mergeCell ref="Q50:S50"/>
    <mergeCell ref="T50:V50"/>
    <mergeCell ref="W50:Y50"/>
    <mergeCell ref="E49:G49"/>
    <mergeCell ref="H49:J49"/>
    <mergeCell ref="K49:M49"/>
    <mergeCell ref="N49:P49"/>
    <mergeCell ref="Q49:S49"/>
    <mergeCell ref="T49:V49"/>
    <mergeCell ref="W35:Y35"/>
    <mergeCell ref="E35:G35"/>
    <mergeCell ref="H35:J35"/>
    <mergeCell ref="K35:M35"/>
    <mergeCell ref="N35:P35"/>
    <mergeCell ref="Q35:S35"/>
    <mergeCell ref="T35:V35"/>
    <mergeCell ref="W33:Y33"/>
    <mergeCell ref="E34:G34"/>
    <mergeCell ref="H34:J34"/>
    <mergeCell ref="K34:M34"/>
    <mergeCell ref="N34:P34"/>
    <mergeCell ref="Q34:S34"/>
    <mergeCell ref="T34:V34"/>
    <mergeCell ref="W34:Y34"/>
    <mergeCell ref="E33:G33"/>
    <mergeCell ref="H33:J33"/>
    <mergeCell ref="K33:M33"/>
    <mergeCell ref="N33:P33"/>
    <mergeCell ref="Q33:S33"/>
    <mergeCell ref="T33:V33"/>
    <mergeCell ref="T25:V25"/>
    <mergeCell ref="W25:Y25"/>
    <mergeCell ref="E24:G24"/>
    <mergeCell ref="H24:J24"/>
    <mergeCell ref="K24:M24"/>
    <mergeCell ref="N24:P24"/>
    <mergeCell ref="Q24:S24"/>
    <mergeCell ref="T24:V24"/>
    <mergeCell ref="Q31:S31"/>
    <mergeCell ref="T31:V31"/>
    <mergeCell ref="W31:Y31"/>
    <mergeCell ref="E32:G32"/>
    <mergeCell ref="H32:J32"/>
    <mergeCell ref="K32:M32"/>
    <mergeCell ref="N32:P32"/>
    <mergeCell ref="Q32:S32"/>
    <mergeCell ref="T32:V32"/>
    <mergeCell ref="W32:Y32"/>
    <mergeCell ref="E31:G31"/>
    <mergeCell ref="H31:J31"/>
    <mergeCell ref="K31:M31"/>
    <mergeCell ref="N31:P31"/>
    <mergeCell ref="E22:G22"/>
    <mergeCell ref="H22:J22"/>
    <mergeCell ref="K22:M22"/>
    <mergeCell ref="E16:G16"/>
    <mergeCell ref="N16:P16"/>
    <mergeCell ref="E17:G17"/>
    <mergeCell ref="N17:P17"/>
    <mergeCell ref="E12:G12"/>
    <mergeCell ref="E13:G13"/>
    <mergeCell ref="L13:N13"/>
    <mergeCell ref="J5:S5"/>
    <mergeCell ref="X5:Z5"/>
    <mergeCell ref="AA5:AB5"/>
    <mergeCell ref="AC5:AE5"/>
    <mergeCell ref="S13:U13"/>
    <mergeCell ref="E14:G14"/>
    <mergeCell ref="L14:N14"/>
    <mergeCell ref="E10:G10"/>
    <mergeCell ref="L10:N10"/>
    <mergeCell ref="S10:U10"/>
    <mergeCell ref="E11:G11"/>
    <mergeCell ref="L11:N11"/>
    <mergeCell ref="S11:U11"/>
    <mergeCell ref="H2:I2"/>
    <mergeCell ref="J2:S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rowBreaks count="1" manualBreakCount="1">
    <brk id="87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C91D-FBE2-4732-AFA8-D7C46F157D8C}">
  <dimension ref="A1:IV85"/>
  <sheetViews>
    <sheetView tabSelected="1" topLeftCell="A2" zoomScaleNormal="100" workbookViewId="0">
      <selection activeCell="AC10" sqref="AC10"/>
    </sheetView>
  </sheetViews>
  <sheetFormatPr defaultColWidth="9.109375" defaultRowHeight="13.8" x14ac:dyDescent="0.3"/>
  <cols>
    <col min="1" max="31" width="4.6640625" style="26" customWidth="1"/>
    <col min="32" max="16384" width="9.109375" style="8"/>
  </cols>
  <sheetData>
    <row r="1" spans="1:256" ht="12.75" customHeight="1" x14ac:dyDescent="0.3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256" ht="12.75" customHeight="1" x14ac:dyDescent="0.3">
      <c r="A2" s="9"/>
      <c r="B2" s="10"/>
      <c r="C2" s="11"/>
      <c r="D2" s="12"/>
      <c r="E2" s="13"/>
      <c r="F2" s="14"/>
      <c r="G2" s="15"/>
      <c r="H2" s="68" t="s">
        <v>0</v>
      </c>
      <c r="I2" s="68"/>
      <c r="J2" s="72" t="s">
        <v>108</v>
      </c>
      <c r="K2" s="72"/>
      <c r="L2" s="72"/>
      <c r="M2" s="72"/>
      <c r="N2" s="72"/>
      <c r="O2" s="72"/>
      <c r="P2" s="72"/>
      <c r="Q2" s="72"/>
      <c r="R2" s="72"/>
      <c r="S2" s="72"/>
      <c r="T2" s="9"/>
      <c r="U2" s="9" t="s">
        <v>3</v>
      </c>
      <c r="V2" s="14"/>
      <c r="W2" s="9"/>
      <c r="X2" s="73" t="s">
        <v>107</v>
      </c>
      <c r="Y2" s="73"/>
      <c r="Z2" s="73"/>
      <c r="AA2" s="73"/>
      <c r="AB2" s="73"/>
      <c r="AC2" s="73"/>
      <c r="AD2" s="73"/>
      <c r="AE2" s="73"/>
    </row>
    <row r="3" spans="1:256" ht="12.75" customHeight="1" x14ac:dyDescent="0.3">
      <c r="A3" s="9"/>
      <c r="B3" s="10"/>
      <c r="C3" s="11"/>
      <c r="D3" s="16"/>
      <c r="E3" s="56"/>
      <c r="F3" s="56"/>
      <c r="G3" s="56"/>
      <c r="H3" s="68" t="s">
        <v>1</v>
      </c>
      <c r="I3" s="68"/>
      <c r="J3" s="71" t="s">
        <v>109</v>
      </c>
      <c r="K3" s="71"/>
      <c r="L3" s="71"/>
      <c r="M3" s="71"/>
      <c r="N3" s="71"/>
      <c r="O3" s="71"/>
      <c r="P3" s="71"/>
      <c r="Q3" s="71"/>
      <c r="R3" s="71"/>
      <c r="S3" s="71"/>
      <c r="T3" s="9"/>
      <c r="U3" s="9"/>
      <c r="V3" s="12"/>
      <c r="W3" s="9"/>
      <c r="X3" s="74"/>
      <c r="Y3" s="74"/>
      <c r="Z3" s="74"/>
      <c r="AA3" s="74"/>
      <c r="AB3" s="75"/>
      <c r="AC3" s="74"/>
      <c r="AD3" s="74"/>
      <c r="AE3" s="74"/>
    </row>
    <row r="4" spans="1:256" ht="12.75" customHeight="1" x14ac:dyDescent="0.3">
      <c r="A4" s="9"/>
      <c r="B4" s="10"/>
      <c r="C4" s="11"/>
      <c r="D4" s="16"/>
      <c r="E4" s="56"/>
      <c r="F4" s="56"/>
      <c r="G4" s="56"/>
      <c r="H4" s="68" t="s">
        <v>2</v>
      </c>
      <c r="I4" s="68"/>
      <c r="J4" s="69" t="s">
        <v>111</v>
      </c>
      <c r="K4" s="69"/>
      <c r="L4" s="69"/>
      <c r="M4" s="69"/>
      <c r="N4" s="69"/>
      <c r="O4" s="69"/>
      <c r="P4" s="69"/>
      <c r="Q4" s="69"/>
      <c r="R4" s="69"/>
      <c r="S4" s="69"/>
      <c r="T4" s="9"/>
      <c r="U4" s="9" t="s">
        <v>4</v>
      </c>
      <c r="V4" s="12"/>
      <c r="W4" s="9"/>
      <c r="X4" s="70" t="s">
        <v>105</v>
      </c>
      <c r="Y4" s="70"/>
      <c r="Z4" s="70"/>
      <c r="AA4" s="81" t="s">
        <v>6</v>
      </c>
      <c r="AB4" s="68"/>
      <c r="AC4" s="80">
        <v>44635</v>
      </c>
      <c r="AD4" s="70"/>
      <c r="AE4" s="70"/>
    </row>
    <row r="5" spans="1:256" ht="12.75" customHeight="1" x14ac:dyDescent="0.3">
      <c r="A5" s="9"/>
      <c r="B5" s="9"/>
      <c r="C5" s="9"/>
      <c r="D5" s="9"/>
      <c r="E5" s="9"/>
      <c r="F5" s="9"/>
      <c r="G5" s="9"/>
      <c r="H5" s="18"/>
      <c r="I5" s="18"/>
      <c r="J5" s="71"/>
      <c r="K5" s="71"/>
      <c r="L5" s="71"/>
      <c r="M5" s="71"/>
      <c r="N5" s="71"/>
      <c r="O5" s="71"/>
      <c r="P5" s="71"/>
      <c r="Q5" s="71"/>
      <c r="R5" s="71"/>
      <c r="S5" s="71"/>
      <c r="T5" s="9"/>
      <c r="U5" s="9" t="s">
        <v>5</v>
      </c>
      <c r="V5" s="9"/>
      <c r="W5" s="9"/>
      <c r="X5" s="79"/>
      <c r="Y5" s="79"/>
      <c r="Z5" s="79"/>
      <c r="AA5" s="76" t="s">
        <v>6</v>
      </c>
      <c r="AB5" s="77"/>
      <c r="AC5" s="78"/>
      <c r="AD5" s="79"/>
      <c r="AE5" s="79"/>
    </row>
    <row r="6" spans="1:256" ht="12.75" customHeight="1" thickBot="1" x14ac:dyDescent="0.3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256" ht="14.4" thickTop="1" x14ac:dyDescent="0.3">
      <c r="A7" s="21"/>
      <c r="B7" s="22"/>
      <c r="C7" s="23"/>
      <c r="D7" s="24"/>
      <c r="E7" s="25"/>
      <c r="F7" s="25"/>
      <c r="G7" s="25"/>
      <c r="H7" s="25"/>
      <c r="I7" s="25"/>
      <c r="J7" s="21"/>
      <c r="K7" s="21"/>
    </row>
    <row r="8" spans="1:256" x14ac:dyDescent="0.3">
      <c r="A8" s="21"/>
      <c r="C8" s="27" t="s">
        <v>112</v>
      </c>
      <c r="D8" s="4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pans="1:256" x14ac:dyDescent="0.3">
      <c r="A9" s="21"/>
      <c r="B9" s="40"/>
      <c r="C9" s="27" t="s">
        <v>113</v>
      </c>
      <c r="D9" s="40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5"/>
      <c r="Y9" s="25"/>
      <c r="Z9" s="25"/>
      <c r="AA9" s="52"/>
      <c r="AB9" s="25"/>
      <c r="AC9" s="25"/>
      <c r="AD9" s="25"/>
      <c r="AE9" s="27"/>
    </row>
    <row r="10" spans="1:256" x14ac:dyDescent="0.3">
      <c r="A10" s="21"/>
      <c r="B10" s="40"/>
      <c r="C10" s="27" t="s">
        <v>119</v>
      </c>
      <c r="D10" s="40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5"/>
      <c r="Y10" s="25"/>
      <c r="Z10" s="25"/>
      <c r="AA10" s="52"/>
      <c r="AB10" s="25"/>
      <c r="AC10" s="25"/>
      <c r="AD10" s="25"/>
      <c r="AE10" s="27"/>
    </row>
    <row r="11" spans="1:256" x14ac:dyDescent="0.3">
      <c r="A11" s="28"/>
      <c r="B11" s="27"/>
      <c r="C11" s="27"/>
      <c r="D11" s="27"/>
      <c r="E11" s="88"/>
      <c r="F11" s="88"/>
      <c r="G11" s="88"/>
      <c r="H11" s="27"/>
      <c r="I11" s="27"/>
      <c r="J11" s="27"/>
      <c r="K11" s="27"/>
      <c r="L11" s="93"/>
      <c r="M11" s="93"/>
      <c r="N11" s="93"/>
      <c r="O11" s="27"/>
      <c r="P11" s="27"/>
      <c r="Q11" s="27"/>
      <c r="R11" s="27"/>
      <c r="S11" s="88"/>
      <c r="T11" s="88"/>
      <c r="U11" s="88"/>
      <c r="V11" s="57"/>
      <c r="W11" s="27"/>
      <c r="X11" s="25"/>
      <c r="Y11" s="25"/>
      <c r="Z11" s="25"/>
      <c r="AA11" s="52"/>
      <c r="AB11" s="25"/>
      <c r="AC11" s="25"/>
      <c r="AD11" s="25"/>
      <c r="AE11" s="27"/>
    </row>
    <row r="12" spans="1:256" x14ac:dyDescent="0.3">
      <c r="A12" s="28"/>
      <c r="B12" s="27"/>
      <c r="C12" s="27"/>
      <c r="D12" s="27"/>
      <c r="E12" s="88"/>
      <c r="F12" s="88"/>
      <c r="G12" s="88"/>
      <c r="H12" s="27"/>
      <c r="I12" s="27"/>
      <c r="J12" s="27"/>
      <c r="K12" s="27"/>
      <c r="L12" s="93"/>
      <c r="M12" s="93"/>
      <c r="N12" s="93"/>
      <c r="O12" s="27"/>
      <c r="P12" s="27"/>
      <c r="Q12" s="27"/>
      <c r="R12" s="27"/>
      <c r="S12" s="88"/>
      <c r="T12" s="88"/>
      <c r="U12" s="88"/>
      <c r="V12" s="57"/>
      <c r="W12" s="27"/>
      <c r="X12" s="25"/>
      <c r="Y12" s="25"/>
      <c r="Z12" s="25"/>
      <c r="AA12" s="52"/>
      <c r="AB12" s="25"/>
      <c r="AC12" s="25"/>
      <c r="AD12" s="25"/>
      <c r="AE12" s="27"/>
    </row>
    <row r="13" spans="1:256" x14ac:dyDescent="0.3">
      <c r="A13" s="29"/>
      <c r="B13" s="40" t="s">
        <v>114</v>
      </c>
      <c r="C13" s="33"/>
      <c r="D13" s="33"/>
      <c r="E13" s="38"/>
      <c r="F13" s="38"/>
      <c r="G13" s="38"/>
      <c r="H13" s="33"/>
      <c r="I13" s="33"/>
      <c r="J13" s="59" t="s">
        <v>118</v>
      </c>
      <c r="K13" s="59"/>
      <c r="L13" s="59"/>
      <c r="M13" s="33"/>
      <c r="N13" s="33"/>
      <c r="O13" s="33"/>
      <c r="P13" s="59" t="s">
        <v>120</v>
      </c>
      <c r="Q13" s="59"/>
      <c r="R13" s="59"/>
      <c r="S13" s="33"/>
      <c r="T13" s="33"/>
      <c r="U13" s="33"/>
      <c r="V13" s="59" t="s">
        <v>121</v>
      </c>
      <c r="W13" s="59"/>
      <c r="X13" s="59"/>
      <c r="Y13" s="39"/>
      <c r="Z13" s="39"/>
      <c r="AA13" s="39"/>
      <c r="AB13" s="39"/>
      <c r="AC13" s="39"/>
      <c r="AD13" s="39"/>
      <c r="AE13" s="27"/>
    </row>
    <row r="14" spans="1:256" s="26" customFormat="1" x14ac:dyDescent="0.3">
      <c r="A14" s="21"/>
      <c r="B14" s="33"/>
      <c r="C14" s="33"/>
      <c r="D14" s="33"/>
      <c r="E14" s="38"/>
      <c r="F14" s="38"/>
      <c r="G14" s="38"/>
      <c r="H14" s="38"/>
      <c r="I14" s="38"/>
      <c r="J14" s="38"/>
      <c r="K14" s="33"/>
      <c r="L14" s="33"/>
      <c r="M14" s="33"/>
      <c r="N14" s="91"/>
      <c r="O14" s="91"/>
      <c r="P14" s="38"/>
      <c r="Q14" s="33"/>
      <c r="R14" s="33"/>
      <c r="S14" s="33"/>
      <c r="T14" s="33"/>
      <c r="U14" s="33"/>
      <c r="V14" s="38"/>
      <c r="W14" s="33"/>
      <c r="X14" s="33"/>
      <c r="Y14" s="33"/>
      <c r="Z14" s="27"/>
      <c r="AA14" s="27"/>
      <c r="AB14" s="27"/>
      <c r="AC14" s="27"/>
      <c r="AD14" s="27"/>
      <c r="AE14" s="2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pans="1:256" s="26" customFormat="1" x14ac:dyDescent="0.3">
      <c r="A15" s="21"/>
      <c r="B15" s="26" t="s">
        <v>117</v>
      </c>
      <c r="C15" s="33"/>
      <c r="D15" s="33"/>
      <c r="E15" s="92"/>
      <c r="F15" s="92"/>
      <c r="G15" s="92"/>
      <c r="H15" s="38"/>
      <c r="I15" s="38"/>
      <c r="J15" s="58">
        <v>990.57299999999998</v>
      </c>
      <c r="K15" s="58"/>
      <c r="L15" s="58"/>
      <c r="M15" s="33"/>
      <c r="N15" s="91"/>
      <c r="O15" s="91"/>
      <c r="P15" s="58">
        <v>991.38</v>
      </c>
      <c r="Q15" s="58"/>
      <c r="R15" s="58"/>
      <c r="S15" s="33"/>
      <c r="T15" s="33"/>
      <c r="U15" s="33"/>
      <c r="V15" s="82">
        <f>J15-P15</f>
        <v>-0.80700000000001637</v>
      </c>
      <c r="W15" s="82"/>
      <c r="X15" s="82"/>
      <c r="Y15" s="33"/>
      <c r="Z15" s="27"/>
      <c r="AA15" s="27"/>
      <c r="AB15" s="27"/>
      <c r="AC15" s="27"/>
      <c r="AD15" s="27"/>
      <c r="AE15" s="2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</row>
    <row r="16" spans="1:256" s="26" customFormat="1" x14ac:dyDescent="0.3">
      <c r="A16" s="21"/>
      <c r="B16" s="33" t="s">
        <v>115</v>
      </c>
      <c r="C16" s="33"/>
      <c r="D16" s="33"/>
      <c r="E16" s="33"/>
      <c r="F16" s="33"/>
      <c r="G16" s="33"/>
      <c r="H16" s="33"/>
      <c r="I16" s="38"/>
      <c r="J16" s="58" t="s">
        <v>122</v>
      </c>
      <c r="K16" s="58"/>
      <c r="L16" s="58"/>
      <c r="M16" s="33"/>
      <c r="N16" s="57"/>
      <c r="O16" s="57"/>
      <c r="P16" s="58">
        <v>991.56</v>
      </c>
      <c r="Q16" s="58"/>
      <c r="R16" s="58"/>
      <c r="S16" s="33"/>
      <c r="T16" s="33"/>
      <c r="U16" s="33"/>
      <c r="V16" s="82" t="s">
        <v>122</v>
      </c>
      <c r="W16" s="82"/>
      <c r="X16" s="82"/>
      <c r="Y16" s="33"/>
      <c r="Z16" s="27"/>
      <c r="AA16" s="27"/>
      <c r="AB16" s="27"/>
      <c r="AC16" s="27"/>
      <c r="AD16" s="2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pans="1:256" s="26" customFormat="1" x14ac:dyDescent="0.3">
      <c r="A17" s="21"/>
      <c r="B17" s="33" t="s">
        <v>116</v>
      </c>
      <c r="C17" s="33"/>
      <c r="D17" s="33"/>
      <c r="E17" s="33"/>
      <c r="F17" s="33"/>
      <c r="G17" s="33"/>
      <c r="H17" s="33"/>
      <c r="I17" s="33"/>
      <c r="J17" s="58">
        <v>990.59299999999996</v>
      </c>
      <c r="K17" s="58"/>
      <c r="L17" s="58"/>
      <c r="M17" s="33"/>
      <c r="N17" s="33"/>
      <c r="O17" s="33"/>
      <c r="P17" s="58">
        <v>991.31</v>
      </c>
      <c r="Q17" s="58"/>
      <c r="R17" s="58"/>
      <c r="S17" s="33"/>
      <c r="T17" s="33"/>
      <c r="U17" s="33"/>
      <c r="V17" s="82">
        <f>J17-P17</f>
        <v>-0.71699999999998454</v>
      </c>
      <c r="W17" s="82"/>
      <c r="X17" s="82"/>
      <c r="Y17" s="33"/>
      <c r="Z17" s="27"/>
      <c r="AA17" s="27"/>
      <c r="AB17" s="27"/>
      <c r="AC17" s="27"/>
      <c r="AD17" s="2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s="26" customFormat="1" x14ac:dyDescent="0.3">
      <c r="A18" s="21"/>
      <c r="B18" s="27"/>
      <c r="C18" s="27"/>
      <c r="D18" s="27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27"/>
      <c r="AA18" s="27"/>
      <c r="AB18" s="27"/>
      <c r="AC18" s="27"/>
      <c r="AD18" s="2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26" customFormat="1" x14ac:dyDescent="0.3">
      <c r="A19" s="21"/>
      <c r="B19" s="27"/>
      <c r="C19" s="27"/>
      <c r="D19" s="27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27"/>
      <c r="AA19" s="27"/>
      <c r="AB19" s="27"/>
      <c r="AC19" s="27"/>
      <c r="AD19" s="2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s="26" customFormat="1" x14ac:dyDescent="0.3">
      <c r="A20" s="21"/>
      <c r="B20" s="27"/>
      <c r="C20" s="27"/>
      <c r="D20" s="27"/>
      <c r="E20" s="88"/>
      <c r="F20" s="88"/>
      <c r="G20" s="88"/>
      <c r="H20" s="38"/>
      <c r="I20" s="38"/>
      <c r="J20" s="38"/>
      <c r="K20" s="89"/>
      <c r="L20" s="89"/>
      <c r="M20" s="89"/>
      <c r="N20" s="90"/>
      <c r="O20" s="90"/>
      <c r="P20" s="90"/>
      <c r="Q20" s="38"/>
      <c r="R20" s="38"/>
      <c r="S20" s="38"/>
      <c r="T20" s="38"/>
      <c r="U20" s="38"/>
      <c r="V20" s="38"/>
      <c r="W20" s="38"/>
      <c r="X20" s="38"/>
      <c r="Y20" s="38"/>
      <c r="Z20" s="27"/>
      <c r="AA20" s="27"/>
      <c r="AB20" s="27"/>
      <c r="AC20" s="27"/>
      <c r="AD20" s="2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x14ac:dyDescent="0.3">
      <c r="A21" s="29"/>
      <c r="B21" s="40" t="s">
        <v>123</v>
      </c>
      <c r="C21" s="33"/>
      <c r="D21" s="33"/>
      <c r="E21" s="38"/>
      <c r="F21" s="38"/>
      <c r="G21" s="38"/>
      <c r="H21" s="33"/>
      <c r="I21" s="33"/>
      <c r="J21" s="59" t="s">
        <v>118</v>
      </c>
      <c r="K21" s="59"/>
      <c r="L21" s="59"/>
      <c r="M21" s="33"/>
      <c r="N21" s="33"/>
      <c r="O21" s="33"/>
      <c r="P21" s="59" t="s">
        <v>120</v>
      </c>
      <c r="Q21" s="59"/>
      <c r="R21" s="59"/>
      <c r="S21" s="33"/>
      <c r="T21" s="33"/>
      <c r="U21" s="33"/>
      <c r="V21" s="59" t="s">
        <v>121</v>
      </c>
      <c r="W21" s="59"/>
      <c r="X21" s="59"/>
      <c r="Y21" s="39"/>
      <c r="Z21" s="39"/>
      <c r="AA21" s="39"/>
      <c r="AB21" s="39"/>
      <c r="AC21" s="39"/>
      <c r="AD21" s="39"/>
      <c r="AE21" s="27"/>
    </row>
    <row r="22" spans="1:256" s="26" customFormat="1" x14ac:dyDescent="0.3">
      <c r="A22" s="21"/>
      <c r="B22" s="33"/>
      <c r="C22" s="33"/>
      <c r="D22" s="33"/>
      <c r="E22" s="38"/>
      <c r="F22" s="38"/>
      <c r="G22" s="38"/>
      <c r="H22" s="38"/>
      <c r="I22" s="38"/>
      <c r="J22" s="38"/>
      <c r="K22" s="33"/>
      <c r="L22" s="33"/>
      <c r="M22" s="33"/>
      <c r="N22" s="91"/>
      <c r="O22" s="91"/>
      <c r="P22" s="38"/>
      <c r="Q22" s="33"/>
      <c r="R22" s="33"/>
      <c r="S22" s="33"/>
      <c r="T22" s="33"/>
      <c r="U22" s="33"/>
      <c r="V22" s="38"/>
      <c r="W22" s="33"/>
      <c r="X22" s="33"/>
      <c r="Y22" s="33"/>
      <c r="Z22" s="27"/>
      <c r="AA22" s="27"/>
      <c r="AB22" s="27"/>
      <c r="AC22" s="27"/>
      <c r="AD22" s="27"/>
      <c r="AE22" s="27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pans="1:256" s="26" customFormat="1" x14ac:dyDescent="0.3">
      <c r="A23" s="21"/>
      <c r="B23" s="26" t="s">
        <v>117</v>
      </c>
      <c r="C23" s="33"/>
      <c r="D23" s="33"/>
      <c r="E23" s="92"/>
      <c r="F23" s="92"/>
      <c r="G23" s="92"/>
      <c r="H23" s="38"/>
      <c r="I23" s="38"/>
      <c r="J23" s="82">
        <v>990.47500000000002</v>
      </c>
      <c r="K23" s="82"/>
      <c r="L23" s="82"/>
      <c r="M23" s="33"/>
      <c r="N23" s="91"/>
      <c r="O23" s="91"/>
      <c r="P23" s="58">
        <v>991.24</v>
      </c>
      <c r="Q23" s="58"/>
      <c r="R23" s="58"/>
      <c r="S23" s="33"/>
      <c r="T23" s="33"/>
      <c r="U23" s="33"/>
      <c r="V23" s="82">
        <f>J23-P23</f>
        <v>-0.76499999999998636</v>
      </c>
      <c r="W23" s="82"/>
      <c r="X23" s="82"/>
      <c r="Y23" s="33"/>
      <c r="Z23" s="27"/>
      <c r="AA23" s="27"/>
      <c r="AB23" s="27"/>
      <c r="AC23" s="27"/>
      <c r="AD23" s="27"/>
      <c r="AE23" s="2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pans="1:256" s="26" customFormat="1" x14ac:dyDescent="0.3">
      <c r="A24" s="21"/>
      <c r="B24" s="33" t="s">
        <v>115</v>
      </c>
      <c r="C24" s="33"/>
      <c r="D24" s="33"/>
      <c r="E24" s="33"/>
      <c r="F24" s="33"/>
      <c r="G24" s="33"/>
      <c r="H24" s="33"/>
      <c r="I24" s="38"/>
      <c r="J24" s="82">
        <v>990.68499999999995</v>
      </c>
      <c r="K24" s="82"/>
      <c r="L24" s="82"/>
      <c r="M24" s="33"/>
      <c r="N24" s="57"/>
      <c r="O24" s="57"/>
      <c r="P24" s="58">
        <v>991.44</v>
      </c>
      <c r="Q24" s="58"/>
      <c r="R24" s="58"/>
      <c r="S24" s="33"/>
      <c r="T24" s="33"/>
      <c r="U24" s="33"/>
      <c r="V24" s="82">
        <f t="shared" ref="V24:V25" si="0">J24-P24</f>
        <v>-0.75500000000010914</v>
      </c>
      <c r="W24" s="82"/>
      <c r="X24" s="82"/>
      <c r="Y24" s="33"/>
      <c r="Z24" s="27"/>
      <c r="AA24" s="27"/>
      <c r="AB24" s="27"/>
      <c r="AC24" s="27"/>
      <c r="AD24" s="2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s="26" customFormat="1" x14ac:dyDescent="0.3">
      <c r="A25" s="21"/>
      <c r="B25" s="33" t="s">
        <v>116</v>
      </c>
      <c r="C25" s="33"/>
      <c r="D25" s="33"/>
      <c r="E25" s="33"/>
      <c r="F25" s="33"/>
      <c r="G25" s="33"/>
      <c r="H25" s="33"/>
      <c r="I25" s="33"/>
      <c r="J25" s="82">
        <v>990.44500000000005</v>
      </c>
      <c r="K25" s="82"/>
      <c r="L25" s="82"/>
      <c r="M25" s="33"/>
      <c r="N25" s="33"/>
      <c r="O25" s="33"/>
      <c r="P25" s="58">
        <v>991.21</v>
      </c>
      <c r="Q25" s="58"/>
      <c r="R25" s="58"/>
      <c r="S25" s="33"/>
      <c r="T25" s="33"/>
      <c r="U25" s="33"/>
      <c r="V25" s="82">
        <f t="shared" si="0"/>
        <v>-0.76499999999998636</v>
      </c>
      <c r="W25" s="82"/>
      <c r="X25" s="82"/>
      <c r="Y25" s="33"/>
      <c r="Z25" s="27"/>
      <c r="AA25" s="27"/>
      <c r="AB25" s="27"/>
      <c r="AC25" s="27"/>
      <c r="AD25" s="2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pans="1:256" s="26" customFormat="1" x14ac:dyDescent="0.3">
      <c r="A26" s="21"/>
      <c r="B26" s="27"/>
      <c r="C26" s="27"/>
      <c r="D26" s="27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27"/>
      <c r="AA26" s="27"/>
      <c r="AB26" s="27"/>
      <c r="AC26" s="27"/>
      <c r="AD26" s="2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pans="1:256" s="26" customFormat="1" x14ac:dyDescent="0.3">
      <c r="A27" s="21"/>
      <c r="B27" s="27"/>
      <c r="C27" s="27"/>
      <c r="D27" s="27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27"/>
      <c r="AA27" s="27"/>
      <c r="AB27" s="27"/>
      <c r="AC27" s="27"/>
      <c r="AD27" s="2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s="26" customFormat="1" x14ac:dyDescent="0.3">
      <c r="A28" s="21"/>
      <c r="B28" s="27"/>
      <c r="C28" s="27"/>
      <c r="D28" s="27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27"/>
      <c r="AA28" s="27"/>
      <c r="AB28" s="27"/>
      <c r="AC28" s="27"/>
      <c r="AD28" s="2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s="26" customFormat="1" x14ac:dyDescent="0.3">
      <c r="A29" s="21"/>
      <c r="B29" s="27"/>
      <c r="C29" s="27"/>
      <c r="D29" s="27"/>
      <c r="E29" s="88"/>
      <c r="F29" s="88"/>
      <c r="G29" s="88"/>
      <c r="H29" s="38"/>
      <c r="I29" s="38"/>
      <c r="J29" s="38"/>
      <c r="K29" s="89"/>
      <c r="L29" s="89"/>
      <c r="M29" s="89"/>
      <c r="N29" s="90"/>
      <c r="O29" s="90"/>
      <c r="P29" s="90"/>
      <c r="Q29" s="38"/>
      <c r="R29" s="38"/>
      <c r="S29" s="38"/>
      <c r="T29" s="38"/>
      <c r="U29" s="38"/>
      <c r="V29" s="38"/>
      <c r="W29" s="38"/>
      <c r="X29" s="38"/>
      <c r="Y29" s="38"/>
      <c r="Z29" s="27"/>
      <c r="AA29" s="27"/>
      <c r="AB29" s="27"/>
      <c r="AC29" s="27"/>
      <c r="AD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26" customFormat="1" ht="15.6" x14ac:dyDescent="0.3">
      <c r="A30" s="21"/>
      <c r="B30" s="95" t="s">
        <v>124</v>
      </c>
      <c r="C30" s="27"/>
      <c r="D30" s="94"/>
      <c r="E30" s="88"/>
      <c r="F30" s="88"/>
      <c r="G30" s="88"/>
      <c r="H30" s="38"/>
      <c r="I30" s="38"/>
      <c r="J30" s="96">
        <f>AVERAGE(V15,V17,V23:X25)</f>
        <v>-0.76180000000001658</v>
      </c>
      <c r="K30" s="96"/>
      <c r="L30" s="96"/>
      <c r="M30" s="89"/>
      <c r="N30" s="90"/>
      <c r="O30" s="90"/>
      <c r="P30" s="90"/>
      <c r="Q30" s="38"/>
      <c r="R30" s="38"/>
      <c r="S30" s="38"/>
      <c r="T30" s="38"/>
      <c r="U30" s="38"/>
      <c r="V30" s="38"/>
      <c r="W30" s="38"/>
      <c r="X30" s="38"/>
      <c r="Y30" s="38"/>
      <c r="Z30" s="27"/>
      <c r="AA30" s="27"/>
      <c r="AB30" s="27"/>
      <c r="AC30" s="27"/>
      <c r="AD30" s="27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26" customFormat="1" x14ac:dyDescent="0.3">
      <c r="A31" s="21"/>
      <c r="B31" s="27" t="s">
        <v>125</v>
      </c>
      <c r="C31" s="27"/>
      <c r="D31" s="27"/>
      <c r="E31" s="88"/>
      <c r="F31" s="88"/>
      <c r="G31" s="88"/>
      <c r="H31" s="38"/>
      <c r="I31" s="38"/>
      <c r="J31" s="38"/>
      <c r="K31" s="89"/>
      <c r="L31" s="89"/>
      <c r="M31" s="89"/>
      <c r="N31" s="90"/>
      <c r="O31" s="90"/>
      <c r="P31" s="90"/>
      <c r="Q31" s="38"/>
      <c r="R31" s="38"/>
      <c r="S31" s="38"/>
      <c r="T31" s="38"/>
      <c r="U31" s="38"/>
      <c r="V31" s="38"/>
      <c r="W31" s="38"/>
      <c r="X31" s="38"/>
      <c r="Y31" s="38"/>
      <c r="Z31" s="27"/>
      <c r="AA31" s="27"/>
      <c r="AB31" s="27"/>
      <c r="AC31" s="27"/>
      <c r="AD31" s="2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s="26" customFormat="1" x14ac:dyDescent="0.3">
      <c r="A32" s="21"/>
      <c r="B32" s="27"/>
      <c r="C32" s="27"/>
      <c r="D32" s="27"/>
      <c r="E32" s="57"/>
      <c r="F32" s="57"/>
      <c r="G32" s="57"/>
      <c r="H32" s="55"/>
      <c r="I32" s="55"/>
      <c r="J32" s="55"/>
      <c r="K32" s="27"/>
      <c r="L32" s="27"/>
      <c r="M32" s="27"/>
      <c r="N32" s="55"/>
      <c r="O32" s="55"/>
      <c r="P32" s="55"/>
      <c r="Q32" s="54"/>
      <c r="R32" s="54"/>
      <c r="S32" s="54"/>
      <c r="T32" s="55"/>
      <c r="U32" s="55"/>
      <c r="V32" s="55"/>
      <c r="W32" s="27"/>
      <c r="X32" s="27"/>
      <c r="Y32" s="27"/>
      <c r="Z32" s="27"/>
      <c r="AA32" s="27"/>
      <c r="AB32" s="27"/>
      <c r="AC32" s="27"/>
      <c r="AD32" s="27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s="26" customFormat="1" x14ac:dyDescent="0.3">
      <c r="A33" s="21"/>
      <c r="B33" s="27"/>
      <c r="C33" s="27"/>
      <c r="D33" s="27"/>
      <c r="E33" s="57"/>
      <c r="F33" s="57"/>
      <c r="G33" s="57"/>
      <c r="H33" s="55"/>
      <c r="I33" s="55"/>
      <c r="J33" s="55"/>
      <c r="K33" s="27"/>
      <c r="L33" s="27"/>
      <c r="M33" s="27"/>
      <c r="N33" s="55"/>
      <c r="O33" s="55"/>
      <c r="P33" s="55"/>
      <c r="Q33" s="54"/>
      <c r="R33" s="54"/>
      <c r="S33" s="54"/>
      <c r="T33" s="55"/>
      <c r="U33" s="55"/>
      <c r="V33" s="55"/>
      <c r="W33" s="27"/>
      <c r="X33" s="27"/>
      <c r="Y33" s="27"/>
      <c r="Z33" s="27"/>
      <c r="AA33" s="27"/>
      <c r="AB33" s="27"/>
      <c r="AC33" s="27"/>
      <c r="AD33" s="27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pans="1:256" s="26" customFormat="1" x14ac:dyDescent="0.3">
      <c r="A34" s="21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27"/>
      <c r="AA34" s="27"/>
      <c r="AB34" s="27"/>
      <c r="AC34" s="27"/>
      <c r="AD34" s="2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s="26" customFormat="1" x14ac:dyDescent="0.3">
      <c r="A35" s="2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27"/>
      <c r="AA35" s="27"/>
      <c r="AB35" s="27"/>
      <c r="AC35" s="27"/>
      <c r="AD35" s="2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s="26" customFormat="1" x14ac:dyDescent="0.3">
      <c r="A36" s="21"/>
      <c r="B36" s="27"/>
      <c r="C36" s="27"/>
      <c r="D36" s="2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27"/>
      <c r="AA36" s="27"/>
      <c r="AB36" s="27"/>
      <c r="AC36" s="27"/>
      <c r="AD36" s="2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pans="1:256" s="26" customFormat="1" x14ac:dyDescent="0.3">
      <c r="A37" s="21"/>
      <c r="B37" s="27"/>
      <c r="C37" s="27"/>
      <c r="D37" s="27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27"/>
      <c r="AA37" s="27"/>
      <c r="AB37" s="27"/>
      <c r="AC37" s="27"/>
      <c r="AD37" s="2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</row>
    <row r="38" spans="1:256" s="26" customFormat="1" x14ac:dyDescent="0.3">
      <c r="A38" s="21"/>
      <c r="B38" s="27"/>
      <c r="C38" s="27"/>
      <c r="D38" s="27"/>
      <c r="E38" s="88"/>
      <c r="F38" s="88"/>
      <c r="G38" s="88"/>
      <c r="H38" s="38"/>
      <c r="I38" s="38"/>
      <c r="J38" s="38"/>
      <c r="K38" s="89"/>
      <c r="L38" s="89"/>
      <c r="M38" s="89"/>
      <c r="N38" s="90"/>
      <c r="O38" s="90"/>
      <c r="P38" s="90"/>
      <c r="Q38" s="38"/>
      <c r="R38" s="38"/>
      <c r="S38" s="38"/>
      <c r="T38" s="38"/>
      <c r="U38" s="38"/>
      <c r="V38" s="38"/>
      <c r="W38" s="38"/>
      <c r="X38" s="38"/>
      <c r="Y38" s="38"/>
      <c r="Z38" s="27"/>
      <c r="AA38" s="27"/>
      <c r="AB38" s="27"/>
      <c r="AC38" s="27"/>
      <c r="AD38" s="27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26" customFormat="1" x14ac:dyDescent="0.3">
      <c r="A39" s="21"/>
      <c r="B39" s="27"/>
      <c r="C39" s="27"/>
      <c r="D39" s="27"/>
      <c r="E39" s="88"/>
      <c r="F39" s="88"/>
      <c r="G39" s="88"/>
      <c r="H39" s="38"/>
      <c r="I39" s="38"/>
      <c r="J39" s="38"/>
      <c r="K39" s="89"/>
      <c r="L39" s="89"/>
      <c r="M39" s="89"/>
      <c r="N39" s="90"/>
      <c r="O39" s="90"/>
      <c r="P39" s="90"/>
      <c r="Q39" s="38"/>
      <c r="R39" s="38"/>
      <c r="S39" s="38"/>
      <c r="T39" s="38"/>
      <c r="U39" s="38"/>
      <c r="V39" s="38"/>
      <c r="W39" s="38"/>
      <c r="X39" s="38"/>
      <c r="Y39" s="38"/>
      <c r="Z39" s="27"/>
      <c r="AA39" s="27"/>
      <c r="AB39" s="27"/>
      <c r="AC39" s="27"/>
      <c r="AD39" s="2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26" customFormat="1" x14ac:dyDescent="0.3">
      <c r="A40" s="21"/>
      <c r="B40" s="27"/>
      <c r="C40" s="27"/>
      <c r="D40" s="27"/>
      <c r="E40" s="88"/>
      <c r="F40" s="88"/>
      <c r="G40" s="88"/>
      <c r="H40" s="38"/>
      <c r="I40" s="38"/>
      <c r="J40" s="38"/>
      <c r="K40" s="89"/>
      <c r="L40" s="89"/>
      <c r="M40" s="89"/>
      <c r="N40" s="90"/>
      <c r="O40" s="90"/>
      <c r="P40" s="90"/>
      <c r="Q40" s="38"/>
      <c r="R40" s="38"/>
      <c r="S40" s="38"/>
      <c r="T40" s="38"/>
      <c r="U40" s="38"/>
      <c r="V40" s="38"/>
      <c r="W40" s="38"/>
      <c r="X40" s="38"/>
      <c r="Y40" s="38"/>
      <c r="Z40" s="27"/>
      <c r="AA40" s="27"/>
      <c r="AB40" s="27"/>
      <c r="AC40" s="27"/>
      <c r="AD40" s="2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pans="1:256" s="26" customFormat="1" x14ac:dyDescent="0.3">
      <c r="A41" s="21"/>
      <c r="B41" s="27"/>
      <c r="C41" s="27"/>
      <c r="D41" s="27"/>
      <c r="E41" s="57"/>
      <c r="F41" s="57"/>
      <c r="G41" s="57"/>
      <c r="H41" s="55"/>
      <c r="I41" s="55"/>
      <c r="J41" s="55"/>
      <c r="K41" s="27"/>
      <c r="L41" s="27"/>
      <c r="M41" s="27"/>
      <c r="N41" s="55"/>
      <c r="O41" s="55"/>
      <c r="P41" s="55"/>
      <c r="Q41" s="54"/>
      <c r="R41" s="54"/>
      <c r="S41" s="54"/>
      <c r="T41" s="55"/>
      <c r="U41" s="55"/>
      <c r="V41" s="55"/>
      <c r="W41" s="27"/>
      <c r="X41" s="27"/>
      <c r="Y41" s="27"/>
      <c r="Z41" s="27"/>
      <c r="AA41" s="27"/>
      <c r="AB41" s="27"/>
      <c r="AC41" s="27"/>
      <c r="AD41" s="2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pans="1:256" s="26" customFormat="1" x14ac:dyDescent="0.3">
      <c r="A42" s="21"/>
      <c r="B42" s="27"/>
      <c r="C42" s="27"/>
      <c r="D42" s="27"/>
      <c r="E42" s="57"/>
      <c r="F42" s="57"/>
      <c r="G42" s="57"/>
      <c r="H42" s="55"/>
      <c r="I42" s="55"/>
      <c r="J42" s="55"/>
      <c r="K42" s="27"/>
      <c r="L42" s="27"/>
      <c r="M42" s="27"/>
      <c r="N42" s="55"/>
      <c r="O42" s="55"/>
      <c r="P42" s="55"/>
      <c r="Q42" s="54"/>
      <c r="R42" s="54"/>
      <c r="S42" s="54"/>
      <c r="T42" s="55"/>
      <c r="U42" s="55"/>
      <c r="V42" s="55"/>
      <c r="W42" s="27"/>
      <c r="X42" s="27"/>
      <c r="Y42" s="27"/>
      <c r="Z42" s="27"/>
      <c r="AA42" s="27"/>
      <c r="AB42" s="27"/>
      <c r="AC42" s="27"/>
      <c r="AD42" s="27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pans="1:256" s="26" customFormat="1" x14ac:dyDescent="0.3">
      <c r="A43" s="21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27"/>
      <c r="AA43" s="27"/>
      <c r="AB43" s="27"/>
      <c r="AC43" s="27"/>
      <c r="AD43" s="2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pans="1:256" s="26" customFormat="1" x14ac:dyDescent="0.3">
      <c r="A44" s="21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27"/>
      <c r="AA44" s="27"/>
      <c r="AB44" s="27"/>
      <c r="AC44" s="27"/>
      <c r="AD44" s="2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</row>
    <row r="45" spans="1:256" s="26" customFormat="1" x14ac:dyDescent="0.3">
      <c r="A45" s="21"/>
      <c r="B45" s="27"/>
      <c r="C45" s="27"/>
      <c r="D45" s="27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27"/>
      <c r="AA45" s="27"/>
      <c r="AB45" s="27"/>
      <c r="AC45" s="27"/>
      <c r="AD45" s="2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</row>
    <row r="46" spans="1:256" s="26" customFormat="1" x14ac:dyDescent="0.3">
      <c r="A46" s="21"/>
      <c r="B46" s="27"/>
      <c r="C46" s="27"/>
      <c r="D46" s="27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27"/>
      <c r="AA46" s="27"/>
      <c r="AB46" s="27"/>
      <c r="AC46" s="27"/>
      <c r="AD46" s="2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</row>
    <row r="47" spans="1:256" s="26" customFormat="1" x14ac:dyDescent="0.3">
      <c r="A47" s="21"/>
      <c r="B47" s="27"/>
      <c r="C47" s="27"/>
      <c r="D47" s="27"/>
      <c r="E47" s="88"/>
      <c r="F47" s="88"/>
      <c r="G47" s="88"/>
      <c r="H47" s="38"/>
      <c r="I47" s="38"/>
      <c r="J47" s="38"/>
      <c r="K47" s="89"/>
      <c r="L47" s="89"/>
      <c r="M47" s="89"/>
      <c r="N47" s="90"/>
      <c r="O47" s="90"/>
      <c r="P47" s="90"/>
      <c r="Q47" s="38"/>
      <c r="R47" s="38"/>
      <c r="S47" s="38"/>
      <c r="T47" s="38"/>
      <c r="U47" s="38"/>
      <c r="V47" s="38"/>
      <c r="W47" s="38"/>
      <c r="X47" s="38"/>
      <c r="Y47" s="38"/>
      <c r="Z47" s="27"/>
      <c r="AA47" s="27"/>
      <c r="AB47" s="27"/>
      <c r="AC47" s="27"/>
      <c r="AD47" s="2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26" customFormat="1" x14ac:dyDescent="0.3">
      <c r="A48" s="21"/>
      <c r="B48" s="27"/>
      <c r="C48" s="27"/>
      <c r="D48" s="27"/>
      <c r="E48" s="88"/>
      <c r="F48" s="88"/>
      <c r="G48" s="88"/>
      <c r="H48" s="38"/>
      <c r="I48" s="38"/>
      <c r="J48" s="38"/>
      <c r="K48" s="89"/>
      <c r="L48" s="89"/>
      <c r="M48" s="89"/>
      <c r="N48" s="90"/>
      <c r="O48" s="90"/>
      <c r="P48" s="90"/>
      <c r="Q48" s="38"/>
      <c r="R48" s="38"/>
      <c r="S48" s="38"/>
      <c r="T48" s="38"/>
      <c r="U48" s="38"/>
      <c r="V48" s="38"/>
      <c r="W48" s="38"/>
      <c r="X48" s="38"/>
      <c r="Y48" s="38"/>
      <c r="Z48" s="27"/>
      <c r="AA48" s="27"/>
      <c r="AB48" s="27"/>
      <c r="AC48" s="27"/>
      <c r="AD48" s="2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26" customFormat="1" x14ac:dyDescent="0.3">
      <c r="A49" s="21"/>
      <c r="B49" s="27"/>
      <c r="C49" s="27"/>
      <c r="D49" s="27"/>
      <c r="E49" s="88"/>
      <c r="F49" s="88"/>
      <c r="G49" s="88"/>
      <c r="H49" s="38"/>
      <c r="I49" s="38"/>
      <c r="J49" s="38"/>
      <c r="K49" s="89"/>
      <c r="L49" s="89"/>
      <c r="M49" s="89"/>
      <c r="N49" s="90"/>
      <c r="O49" s="90"/>
      <c r="P49" s="90"/>
      <c r="Q49" s="38"/>
      <c r="R49" s="38"/>
      <c r="S49" s="38"/>
      <c r="T49" s="38"/>
      <c r="U49" s="38"/>
      <c r="V49" s="38"/>
      <c r="W49" s="38"/>
      <c r="X49" s="38"/>
      <c r="Y49" s="38"/>
      <c r="Z49" s="27"/>
      <c r="AA49" s="27"/>
      <c r="AB49" s="27"/>
      <c r="AC49" s="27"/>
      <c r="AD49" s="2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</row>
    <row r="50" spans="1:256" s="26" customFormat="1" x14ac:dyDescent="0.3">
      <c r="A50" s="21"/>
      <c r="B50" s="27"/>
      <c r="C50" s="27"/>
      <c r="D50" s="27"/>
      <c r="E50" s="57"/>
      <c r="F50" s="57"/>
      <c r="G50" s="57"/>
      <c r="H50" s="55"/>
      <c r="I50" s="55"/>
      <c r="J50" s="55"/>
      <c r="K50" s="27"/>
      <c r="L50" s="27"/>
      <c r="M50" s="27"/>
      <c r="N50" s="55"/>
      <c r="O50" s="55"/>
      <c r="P50" s="55"/>
      <c r="Q50" s="54"/>
      <c r="R50" s="54"/>
      <c r="S50" s="54"/>
      <c r="T50" s="55"/>
      <c r="U50" s="55"/>
      <c r="V50" s="55"/>
      <c r="W50" s="27"/>
      <c r="X50" s="27"/>
      <c r="Y50" s="27"/>
      <c r="Z50" s="27"/>
      <c r="AA50" s="27"/>
      <c r="AB50" s="27"/>
      <c r="AC50" s="27"/>
      <c r="AD50" s="27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</row>
    <row r="51" spans="1:256" s="26" customFormat="1" x14ac:dyDescent="0.3">
      <c r="A51" s="21"/>
      <c r="B51" s="27"/>
      <c r="C51" s="27"/>
      <c r="D51" s="27"/>
      <c r="E51" s="57"/>
      <c r="F51" s="57"/>
      <c r="G51" s="57"/>
      <c r="H51" s="55"/>
      <c r="I51" s="55"/>
      <c r="J51" s="55"/>
      <c r="K51" s="27"/>
      <c r="L51" s="27"/>
      <c r="M51" s="27"/>
      <c r="N51" s="55"/>
      <c r="O51" s="55"/>
      <c r="P51" s="55"/>
      <c r="Q51" s="54"/>
      <c r="R51" s="54"/>
      <c r="S51" s="54"/>
      <c r="T51" s="55"/>
      <c r="U51" s="55"/>
      <c r="V51" s="55"/>
      <c r="W51" s="27"/>
      <c r="X51" s="27"/>
      <c r="Y51" s="27"/>
      <c r="Z51" s="27"/>
      <c r="AA51" s="27"/>
      <c r="AB51" s="27"/>
      <c r="AC51" s="27"/>
      <c r="AD51" s="2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</row>
    <row r="52" spans="1:256" s="26" customFormat="1" x14ac:dyDescent="0.3">
      <c r="A52" s="21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27"/>
      <c r="AA52" s="27"/>
      <c r="AB52" s="27"/>
      <c r="AC52" s="27"/>
      <c r="AD52" s="27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</row>
    <row r="53" spans="1:256" s="26" customFormat="1" x14ac:dyDescent="0.3">
      <c r="A53" s="21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27"/>
      <c r="AA53" s="27"/>
      <c r="AB53" s="27"/>
      <c r="AC53" s="27"/>
      <c r="AD53" s="2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</row>
    <row r="54" spans="1:256" s="26" customFormat="1" x14ac:dyDescent="0.3">
      <c r="A54" s="21"/>
      <c r="B54" s="27"/>
      <c r="C54" s="27"/>
      <c r="D54" s="27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27"/>
      <c r="AA54" s="27"/>
      <c r="AB54" s="27"/>
      <c r="AC54" s="27"/>
      <c r="AD54" s="2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</row>
    <row r="55" spans="1:256" s="26" customFormat="1" x14ac:dyDescent="0.3">
      <c r="A55" s="21"/>
      <c r="B55" s="27"/>
      <c r="C55" s="27"/>
      <c r="D55" s="27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27"/>
      <c r="AA55" s="27"/>
      <c r="AB55" s="27"/>
      <c r="AC55" s="27"/>
      <c r="AD55" s="27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</row>
    <row r="56" spans="1:256" s="26" customFormat="1" x14ac:dyDescent="0.3">
      <c r="A56" s="21"/>
      <c r="B56" s="27"/>
      <c r="C56" s="27"/>
      <c r="D56" s="27"/>
      <c r="E56" s="88"/>
      <c r="F56" s="88"/>
      <c r="G56" s="88"/>
      <c r="H56" s="38"/>
      <c r="I56" s="38"/>
      <c r="J56" s="38"/>
      <c r="K56" s="89"/>
      <c r="L56" s="89"/>
      <c r="M56" s="89"/>
      <c r="N56" s="90"/>
      <c r="O56" s="90"/>
      <c r="P56" s="90"/>
      <c r="Q56" s="38"/>
      <c r="R56" s="38"/>
      <c r="S56" s="38"/>
      <c r="T56" s="38"/>
      <c r="U56" s="38"/>
      <c r="V56" s="38"/>
      <c r="W56" s="38"/>
      <c r="X56" s="38"/>
      <c r="Y56" s="38"/>
      <c r="Z56" s="27"/>
      <c r="AA56" s="27"/>
      <c r="AB56" s="27"/>
      <c r="AC56" s="27"/>
      <c r="AD56" s="27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26" customFormat="1" x14ac:dyDescent="0.3">
      <c r="A57" s="21"/>
      <c r="B57" s="27"/>
      <c r="C57" s="27"/>
      <c r="D57" s="27"/>
      <c r="E57" s="88"/>
      <c r="F57" s="88"/>
      <c r="G57" s="88"/>
      <c r="H57" s="38"/>
      <c r="I57" s="38"/>
      <c r="J57" s="38"/>
      <c r="K57" s="89"/>
      <c r="L57" s="89"/>
      <c r="M57" s="89"/>
      <c r="N57" s="90"/>
      <c r="O57" s="90"/>
      <c r="P57" s="90"/>
      <c r="Q57" s="38"/>
      <c r="R57" s="38"/>
      <c r="S57" s="38"/>
      <c r="T57" s="38"/>
      <c r="U57" s="38"/>
      <c r="V57" s="38"/>
      <c r="W57" s="38"/>
      <c r="X57" s="38"/>
      <c r="Y57" s="38"/>
      <c r="Z57" s="27"/>
      <c r="AA57" s="27"/>
      <c r="AB57" s="27"/>
      <c r="AC57" s="27"/>
      <c r="AD57" s="27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26" customFormat="1" x14ac:dyDescent="0.3">
      <c r="A58" s="21"/>
      <c r="B58" s="27"/>
      <c r="C58" s="27"/>
      <c r="D58" s="27"/>
      <c r="E58" s="88"/>
      <c r="F58" s="88"/>
      <c r="G58" s="88"/>
      <c r="H58" s="38"/>
      <c r="I58" s="38"/>
      <c r="J58" s="38"/>
      <c r="K58" s="89"/>
      <c r="L58" s="89"/>
      <c r="M58" s="89"/>
      <c r="N58" s="90"/>
      <c r="O58" s="90"/>
      <c r="P58" s="90"/>
      <c r="Q58" s="38"/>
      <c r="R58" s="38"/>
      <c r="S58" s="38"/>
      <c r="T58" s="38"/>
      <c r="U58" s="38"/>
      <c r="V58" s="38"/>
      <c r="W58" s="38"/>
      <c r="X58" s="38"/>
      <c r="Y58" s="38"/>
      <c r="Z58" s="27"/>
      <c r="AA58" s="27"/>
      <c r="AB58" s="27"/>
      <c r="AC58" s="27"/>
      <c r="AD58" s="2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</row>
    <row r="59" spans="1:256" s="26" customFormat="1" x14ac:dyDescent="0.3">
      <c r="A59" s="21"/>
      <c r="B59" s="27"/>
      <c r="C59" s="27"/>
      <c r="D59" s="27"/>
      <c r="E59" s="57"/>
      <c r="F59" s="57"/>
      <c r="G59" s="57"/>
      <c r="H59" s="55"/>
      <c r="I59" s="55"/>
      <c r="J59" s="55"/>
      <c r="K59" s="27"/>
      <c r="L59" s="27"/>
      <c r="M59" s="27"/>
      <c r="N59" s="55"/>
      <c r="O59" s="55"/>
      <c r="P59" s="55"/>
      <c r="Q59" s="54"/>
      <c r="R59" s="54"/>
      <c r="S59" s="54"/>
      <c r="T59" s="55"/>
      <c r="U59" s="55"/>
      <c r="V59" s="55"/>
      <c r="W59" s="27"/>
      <c r="X59" s="27"/>
      <c r="Y59" s="27"/>
      <c r="Z59" s="27"/>
      <c r="AA59" s="27"/>
      <c r="AB59" s="27"/>
      <c r="AC59" s="27"/>
      <c r="AD59" s="2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</row>
    <row r="60" spans="1:256" s="26" customFormat="1" x14ac:dyDescent="0.3">
      <c r="A60" s="21"/>
      <c r="B60" s="27"/>
      <c r="C60" s="27"/>
      <c r="D60" s="27"/>
      <c r="E60" s="57"/>
      <c r="F60" s="57"/>
      <c r="G60" s="57"/>
      <c r="H60" s="55"/>
      <c r="I60" s="55"/>
      <c r="J60" s="55"/>
      <c r="K60" s="27"/>
      <c r="L60" s="27"/>
      <c r="M60" s="27"/>
      <c r="N60" s="55"/>
      <c r="O60" s="55"/>
      <c r="P60" s="55"/>
      <c r="Q60" s="54"/>
      <c r="R60" s="54"/>
      <c r="S60" s="54"/>
      <c r="T60" s="55"/>
      <c r="U60" s="55"/>
      <c r="V60" s="55"/>
      <c r="W60" s="27"/>
      <c r="X60" s="27"/>
      <c r="Y60" s="27"/>
      <c r="Z60" s="27"/>
      <c r="AA60" s="27"/>
      <c r="AB60" s="27"/>
      <c r="AC60" s="27"/>
      <c r="AD60" s="27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</row>
    <row r="61" spans="1:256" s="26" customFormat="1" x14ac:dyDescent="0.3">
      <c r="A61" s="21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27"/>
      <c r="AA61" s="27"/>
      <c r="AB61" s="27"/>
      <c r="AC61" s="27"/>
      <c r="AD61" s="2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</row>
    <row r="62" spans="1:256" s="26" customFormat="1" x14ac:dyDescent="0.3">
      <c r="A62" s="21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27"/>
      <c r="AA62" s="27"/>
      <c r="AB62" s="27"/>
      <c r="AC62" s="27"/>
      <c r="AD62" s="2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</row>
    <row r="63" spans="1:256" s="26" customFormat="1" x14ac:dyDescent="0.3">
      <c r="A63" s="21"/>
      <c r="B63" s="27"/>
      <c r="C63" s="27"/>
      <c r="D63" s="27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27"/>
      <c r="AA63" s="27"/>
      <c r="AB63" s="27"/>
      <c r="AC63" s="27"/>
      <c r="AD63" s="2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</row>
    <row r="64" spans="1:256" s="26" customFormat="1" x14ac:dyDescent="0.3">
      <c r="A64" s="21"/>
      <c r="B64" s="27"/>
      <c r="C64" s="27"/>
      <c r="D64" s="27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27"/>
      <c r="AA64" s="27"/>
      <c r="AB64" s="27"/>
      <c r="AC64" s="27"/>
      <c r="AD64" s="2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</row>
    <row r="65" spans="1:256" s="26" customFormat="1" x14ac:dyDescent="0.3">
      <c r="A65" s="21"/>
      <c r="B65" s="27"/>
      <c r="C65" s="27"/>
      <c r="D65" s="27"/>
      <c r="E65" s="88"/>
      <c r="F65" s="88"/>
      <c r="G65" s="88"/>
      <c r="H65" s="38"/>
      <c r="I65" s="38"/>
      <c r="J65" s="38"/>
      <c r="K65" s="89"/>
      <c r="L65" s="89"/>
      <c r="M65" s="89"/>
      <c r="N65" s="90"/>
      <c r="O65" s="90"/>
      <c r="P65" s="90"/>
      <c r="Q65" s="38"/>
      <c r="R65" s="38"/>
      <c r="S65" s="38"/>
      <c r="T65" s="38"/>
      <c r="U65" s="38"/>
      <c r="V65" s="38"/>
      <c r="W65" s="38"/>
      <c r="X65" s="38"/>
      <c r="Y65" s="38"/>
      <c r="Z65" s="27"/>
      <c r="AA65" s="27"/>
      <c r="AB65" s="27"/>
      <c r="AC65" s="27"/>
      <c r="AD65" s="2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26" customFormat="1" x14ac:dyDescent="0.3">
      <c r="A66" s="21"/>
      <c r="B66" s="27"/>
      <c r="C66" s="27"/>
      <c r="D66" s="27"/>
      <c r="E66" s="88"/>
      <c r="F66" s="88"/>
      <c r="G66" s="88"/>
      <c r="H66" s="38"/>
      <c r="I66" s="38"/>
      <c r="J66" s="38"/>
      <c r="K66" s="89"/>
      <c r="L66" s="89"/>
      <c r="M66" s="89"/>
      <c r="N66" s="90"/>
      <c r="O66" s="90"/>
      <c r="P66" s="90"/>
      <c r="Q66" s="38"/>
      <c r="R66" s="38"/>
      <c r="S66" s="38"/>
      <c r="T66" s="38"/>
      <c r="U66" s="38"/>
      <c r="V66" s="38"/>
      <c r="W66" s="38"/>
      <c r="X66" s="38"/>
      <c r="Y66" s="38"/>
      <c r="Z66" s="27"/>
      <c r="AA66" s="27"/>
      <c r="AB66" s="27"/>
      <c r="AC66" s="27"/>
      <c r="AD66" s="2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26" customFormat="1" x14ac:dyDescent="0.3">
      <c r="A67" s="21"/>
      <c r="B67" s="27"/>
      <c r="C67" s="27"/>
      <c r="D67" s="27"/>
      <c r="E67" s="88"/>
      <c r="F67" s="88"/>
      <c r="G67" s="88"/>
      <c r="H67" s="38"/>
      <c r="I67" s="38"/>
      <c r="J67" s="38"/>
      <c r="K67" s="89"/>
      <c r="L67" s="89"/>
      <c r="M67" s="89"/>
      <c r="N67" s="90"/>
      <c r="O67" s="90"/>
      <c r="P67" s="90"/>
      <c r="Q67" s="38"/>
      <c r="R67" s="38"/>
      <c r="S67" s="38"/>
      <c r="T67" s="38"/>
      <c r="U67" s="38"/>
      <c r="V67" s="38"/>
      <c r="W67" s="38"/>
      <c r="X67" s="38"/>
      <c r="Y67" s="38"/>
      <c r="Z67" s="27"/>
      <c r="AA67" s="27"/>
      <c r="AB67" s="27"/>
      <c r="AC67" s="27"/>
      <c r="AD67" s="2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</row>
    <row r="68" spans="1:256" s="26" customFormat="1" x14ac:dyDescent="0.3">
      <c r="A68" s="21"/>
      <c r="B68" s="27"/>
      <c r="C68" s="27"/>
      <c r="D68" s="27"/>
      <c r="E68" s="57"/>
      <c r="F68" s="57"/>
      <c r="G68" s="57"/>
      <c r="H68" s="55"/>
      <c r="I68" s="55"/>
      <c r="J68" s="55"/>
      <c r="K68" s="27"/>
      <c r="L68" s="27"/>
      <c r="M68" s="27"/>
      <c r="N68" s="55"/>
      <c r="O68" s="55"/>
      <c r="P68" s="55"/>
      <c r="Q68" s="54"/>
      <c r="R68" s="54"/>
      <c r="S68" s="54"/>
      <c r="T68" s="55"/>
      <c r="U68" s="55"/>
      <c r="V68" s="55"/>
      <c r="W68" s="27"/>
      <c r="X68" s="27"/>
      <c r="Y68" s="27"/>
      <c r="Z68" s="27"/>
      <c r="AA68" s="27"/>
      <c r="AB68" s="27"/>
      <c r="AC68" s="27"/>
      <c r="AD68" s="2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</row>
    <row r="69" spans="1:256" s="26" customFormat="1" x14ac:dyDescent="0.3">
      <c r="A69" s="21"/>
      <c r="B69" s="27"/>
      <c r="C69" s="27"/>
      <c r="D69" s="27"/>
      <c r="E69" s="57"/>
      <c r="F69" s="57"/>
      <c r="G69" s="57"/>
      <c r="H69" s="55"/>
      <c r="I69" s="55"/>
      <c r="J69" s="55"/>
      <c r="K69" s="27"/>
      <c r="L69" s="27"/>
      <c r="M69" s="27"/>
      <c r="N69" s="55"/>
      <c r="O69" s="55"/>
      <c r="P69" s="55"/>
      <c r="Q69" s="54"/>
      <c r="R69" s="54"/>
      <c r="S69" s="54"/>
      <c r="T69" s="55"/>
      <c r="U69" s="55"/>
      <c r="V69" s="55"/>
      <c r="W69" s="27"/>
      <c r="X69" s="27"/>
      <c r="Y69" s="27"/>
      <c r="Z69" s="27"/>
      <c r="AA69" s="27"/>
      <c r="AB69" s="27"/>
      <c r="AC69" s="27"/>
      <c r="AD69" s="27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</row>
    <row r="70" spans="1:256" s="26" customFormat="1" x14ac:dyDescent="0.3">
      <c r="A70" s="21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27"/>
      <c r="AA70" s="27"/>
      <c r="AB70" s="27"/>
      <c r="AC70" s="27"/>
      <c r="AD70" s="2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</row>
    <row r="71" spans="1:256" s="26" customFormat="1" x14ac:dyDescent="0.3">
      <c r="A71" s="21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27"/>
      <c r="AA71" s="27"/>
      <c r="AB71" s="27"/>
      <c r="AC71" s="27"/>
      <c r="AD71" s="27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</row>
    <row r="72" spans="1:256" s="26" customFormat="1" x14ac:dyDescent="0.3">
      <c r="A72" s="21"/>
      <c r="B72" s="27"/>
      <c r="C72" s="27"/>
      <c r="D72" s="27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27"/>
      <c r="AA72" s="27"/>
      <c r="AB72" s="27"/>
      <c r="AC72" s="27"/>
      <c r="AD72" s="27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</row>
    <row r="73" spans="1:256" s="26" customFormat="1" x14ac:dyDescent="0.3">
      <c r="A73" s="21"/>
      <c r="B73" s="27"/>
      <c r="C73" s="27"/>
      <c r="D73" s="27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27"/>
      <c r="AA73" s="27"/>
      <c r="AB73" s="27"/>
      <c r="AC73" s="27"/>
      <c r="AD73" s="27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</row>
    <row r="74" spans="1:256" s="26" customFormat="1" x14ac:dyDescent="0.3">
      <c r="A74" s="21"/>
      <c r="B74" s="27"/>
      <c r="C74" s="27"/>
      <c r="D74" s="27"/>
      <c r="E74" s="88"/>
      <c r="F74" s="88"/>
      <c r="G74" s="88"/>
      <c r="H74" s="38"/>
      <c r="I74" s="38"/>
      <c r="J74" s="38"/>
      <c r="K74" s="89"/>
      <c r="L74" s="89"/>
      <c r="M74" s="89"/>
      <c r="N74" s="90"/>
      <c r="O74" s="90"/>
      <c r="P74" s="90"/>
      <c r="Q74" s="38"/>
      <c r="R74" s="38"/>
      <c r="S74" s="38"/>
      <c r="T74" s="38"/>
      <c r="U74" s="38"/>
      <c r="V74" s="38"/>
      <c r="W74" s="38"/>
      <c r="X74" s="38"/>
      <c r="Y74" s="38"/>
      <c r="Z74" s="27"/>
      <c r="AA74" s="27"/>
      <c r="AB74" s="27"/>
      <c r="AC74" s="27"/>
      <c r="AD74" s="27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26" customFormat="1" x14ac:dyDescent="0.3">
      <c r="A75" s="21"/>
      <c r="B75" s="27"/>
      <c r="C75" s="27"/>
      <c r="D75" s="27"/>
      <c r="E75" s="88"/>
      <c r="F75" s="88"/>
      <c r="G75" s="88"/>
      <c r="H75" s="38"/>
      <c r="I75" s="38"/>
      <c r="J75" s="38"/>
      <c r="K75" s="89"/>
      <c r="L75" s="89"/>
      <c r="M75" s="89"/>
      <c r="N75" s="90"/>
      <c r="O75" s="90"/>
      <c r="P75" s="90"/>
      <c r="Q75" s="38"/>
      <c r="R75" s="38"/>
      <c r="S75" s="38"/>
      <c r="T75" s="38"/>
      <c r="U75" s="38"/>
      <c r="V75" s="38"/>
      <c r="W75" s="38"/>
      <c r="X75" s="38"/>
      <c r="Y75" s="38"/>
      <c r="Z75" s="27"/>
      <c r="AA75" s="27"/>
      <c r="AB75" s="27"/>
      <c r="AC75" s="27"/>
      <c r="AD75" s="27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26" customFormat="1" x14ac:dyDescent="0.3">
      <c r="A76" s="21"/>
      <c r="B76" s="27"/>
      <c r="C76" s="27"/>
      <c r="D76" s="27"/>
      <c r="E76" s="88"/>
      <c r="F76" s="88"/>
      <c r="G76" s="88"/>
      <c r="H76" s="38"/>
      <c r="I76" s="38"/>
      <c r="J76" s="38"/>
      <c r="K76" s="89"/>
      <c r="L76" s="89"/>
      <c r="M76" s="89"/>
      <c r="N76" s="90"/>
      <c r="O76" s="90"/>
      <c r="P76" s="90"/>
      <c r="Q76" s="38"/>
      <c r="R76" s="38"/>
      <c r="S76" s="38"/>
      <c r="T76" s="38"/>
      <c r="U76" s="38"/>
      <c r="V76" s="38"/>
      <c r="W76" s="38"/>
      <c r="X76" s="38"/>
      <c r="Y76" s="38"/>
      <c r="Z76" s="27"/>
      <c r="AA76" s="27"/>
      <c r="AB76" s="27"/>
      <c r="AC76" s="27"/>
      <c r="AD76" s="27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</row>
    <row r="77" spans="1:256" s="26" customFormat="1" x14ac:dyDescent="0.3">
      <c r="A77" s="21"/>
      <c r="B77" s="27"/>
      <c r="C77" s="27"/>
      <c r="D77" s="27"/>
      <c r="E77" s="57"/>
      <c r="F77" s="57"/>
      <c r="G77" s="57"/>
      <c r="H77" s="55"/>
      <c r="I77" s="55"/>
      <c r="J77" s="55"/>
      <c r="K77" s="27"/>
      <c r="L77" s="27"/>
      <c r="M77" s="27"/>
      <c r="N77" s="55"/>
      <c r="O77" s="55"/>
      <c r="P77" s="55"/>
      <c r="Q77" s="54"/>
      <c r="R77" s="54"/>
      <c r="S77" s="54"/>
      <c r="T77" s="55"/>
      <c r="U77" s="55"/>
      <c r="V77" s="55"/>
      <c r="W77" s="27"/>
      <c r="X77" s="27"/>
      <c r="Y77" s="27"/>
      <c r="Z77" s="27"/>
      <c r="AA77" s="27"/>
      <c r="AB77" s="27"/>
      <c r="AC77" s="27"/>
      <c r="AD77" s="27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</row>
    <row r="78" spans="1:256" s="26" customFormat="1" x14ac:dyDescent="0.3">
      <c r="A78" s="21"/>
      <c r="B78" s="27"/>
      <c r="C78" s="27"/>
      <c r="D78" s="27"/>
      <c r="E78" s="57"/>
      <c r="F78" s="57"/>
      <c r="G78" s="57"/>
      <c r="H78" s="55"/>
      <c r="I78" s="55"/>
      <c r="J78" s="55"/>
      <c r="K78" s="27"/>
      <c r="L78" s="27"/>
      <c r="M78" s="27"/>
      <c r="N78" s="55"/>
      <c r="O78" s="55"/>
      <c r="P78" s="55"/>
      <c r="Q78" s="54"/>
      <c r="R78" s="54"/>
      <c r="S78" s="54"/>
      <c r="T78" s="55"/>
      <c r="U78" s="55"/>
      <c r="V78" s="55"/>
      <c r="W78" s="27"/>
      <c r="X78" s="27"/>
      <c r="Y78" s="27"/>
      <c r="Z78" s="27"/>
      <c r="AA78" s="27"/>
      <c r="AB78" s="27"/>
      <c r="AC78" s="27"/>
      <c r="AD78" s="27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</row>
    <row r="79" spans="1:256" s="26" customFormat="1" x14ac:dyDescent="0.3">
      <c r="A79" s="21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27"/>
      <c r="AA79" s="27"/>
      <c r="AB79" s="27"/>
      <c r="AC79" s="27"/>
      <c r="AD79" s="27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</row>
    <row r="80" spans="1:256" s="26" customFormat="1" x14ac:dyDescent="0.3">
      <c r="A80" s="21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27"/>
      <c r="AA80" s="27"/>
      <c r="AB80" s="27"/>
      <c r="AC80" s="27"/>
      <c r="AD80" s="27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</row>
    <row r="81" spans="1:256" s="26" customFormat="1" x14ac:dyDescent="0.3">
      <c r="A81" s="21"/>
      <c r="B81" s="27"/>
      <c r="C81" s="27"/>
      <c r="D81" s="27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27"/>
      <c r="AA81" s="27"/>
      <c r="AB81" s="27"/>
      <c r="AC81" s="27"/>
      <c r="AD81" s="27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</row>
    <row r="82" spans="1:256" s="26" customFormat="1" x14ac:dyDescent="0.3">
      <c r="A82" s="21"/>
      <c r="B82" s="27"/>
      <c r="C82" s="27"/>
      <c r="D82" s="27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27"/>
      <c r="AA82" s="27"/>
      <c r="AB82" s="27"/>
      <c r="AC82" s="27"/>
      <c r="AD82" s="27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</row>
    <row r="83" spans="1:256" s="26" customFormat="1" x14ac:dyDescent="0.3">
      <c r="A83" s="21"/>
      <c r="B83" s="27"/>
      <c r="C83" s="27"/>
      <c r="D83" s="27"/>
      <c r="E83" s="88"/>
      <c r="F83" s="88"/>
      <c r="G83" s="88"/>
      <c r="H83" s="38"/>
      <c r="I83" s="38"/>
      <c r="J83" s="38"/>
      <c r="K83" s="89"/>
      <c r="L83" s="89"/>
      <c r="M83" s="89"/>
      <c r="N83" s="90"/>
      <c r="O83" s="90"/>
      <c r="P83" s="90"/>
      <c r="Q83" s="38"/>
      <c r="R83" s="38"/>
      <c r="S83" s="38"/>
      <c r="T83" s="38"/>
      <c r="U83" s="38"/>
      <c r="V83" s="38"/>
      <c r="W83" s="38"/>
      <c r="X83" s="38"/>
      <c r="Y83" s="38"/>
      <c r="Z83" s="27"/>
      <c r="AA83" s="27"/>
      <c r="AB83" s="27"/>
      <c r="AC83" s="27"/>
      <c r="AD83" s="27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26" customFormat="1" x14ac:dyDescent="0.3">
      <c r="A84" s="21"/>
      <c r="B84" s="27"/>
      <c r="C84" s="27"/>
      <c r="D84" s="27"/>
      <c r="E84" s="88"/>
      <c r="F84" s="88"/>
      <c r="G84" s="88"/>
      <c r="H84" s="38"/>
      <c r="I84" s="38"/>
      <c r="J84" s="38"/>
      <c r="K84" s="89"/>
      <c r="L84" s="89"/>
      <c r="M84" s="89"/>
      <c r="N84" s="90"/>
      <c r="O84" s="90"/>
      <c r="P84" s="90"/>
      <c r="Q84" s="38"/>
      <c r="R84" s="38"/>
      <c r="S84" s="38"/>
      <c r="T84" s="38"/>
      <c r="U84" s="38"/>
      <c r="V84" s="38"/>
      <c r="W84" s="38"/>
      <c r="X84" s="38"/>
      <c r="Y84" s="38"/>
      <c r="Z84" s="27"/>
      <c r="AA84" s="27"/>
      <c r="AB84" s="27"/>
      <c r="AC84" s="27"/>
      <c r="AD84" s="27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26" customFormat="1" x14ac:dyDescent="0.3">
      <c r="A85" s="21"/>
      <c r="B85" s="27"/>
      <c r="C85" s="27"/>
      <c r="D85" s="27"/>
      <c r="E85" s="88"/>
      <c r="F85" s="88"/>
      <c r="G85" s="88"/>
      <c r="H85" s="38"/>
      <c r="I85" s="38"/>
      <c r="J85" s="38"/>
      <c r="K85" s="89"/>
      <c r="L85" s="89"/>
      <c r="M85" s="89"/>
      <c r="N85" s="90"/>
      <c r="O85" s="90"/>
      <c r="P85" s="90"/>
      <c r="Q85" s="38"/>
      <c r="R85" s="38"/>
      <c r="S85" s="38"/>
      <c r="T85" s="38"/>
      <c r="U85" s="38"/>
      <c r="V85" s="38"/>
      <c r="W85" s="38"/>
      <c r="X85" s="38"/>
      <c r="Y85" s="38"/>
      <c r="Z85" s="27"/>
      <c r="AA85" s="27"/>
      <c r="AB85" s="27"/>
      <c r="AC85" s="27"/>
      <c r="AD85" s="2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</row>
  </sheetData>
  <mergeCells count="42">
    <mergeCell ref="V25:X25"/>
    <mergeCell ref="J30:L30"/>
    <mergeCell ref="J23:L23"/>
    <mergeCell ref="P23:R23"/>
    <mergeCell ref="V23:X23"/>
    <mergeCell ref="J24:L24"/>
    <mergeCell ref="P24:R24"/>
    <mergeCell ref="V24:X24"/>
    <mergeCell ref="V13:X13"/>
    <mergeCell ref="V15:X15"/>
    <mergeCell ref="V16:X16"/>
    <mergeCell ref="V17:X17"/>
    <mergeCell ref="J21:L21"/>
    <mergeCell ref="P21:R21"/>
    <mergeCell ref="V21:X21"/>
    <mergeCell ref="J15:L15"/>
    <mergeCell ref="J16:L16"/>
    <mergeCell ref="J17:L17"/>
    <mergeCell ref="P13:R13"/>
    <mergeCell ref="P15:R15"/>
    <mergeCell ref="P16:R16"/>
    <mergeCell ref="P17:R17"/>
    <mergeCell ref="J25:L25"/>
    <mergeCell ref="P25:R25"/>
    <mergeCell ref="J13:L1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5" footer="0.25"/>
  <pageSetup scale="70" fitToHeight="5" orientation="portrait" r:id="rId1"/>
  <headerFooter alignWithMargins="0">
    <oddFooter>&amp;L&amp;Z&amp;F&amp;R&amp;P of &amp;N</oddFooter>
  </headerFooter>
  <rowBreaks count="1" manualBreakCount="1">
    <brk id="83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Elevations</vt:lpstr>
      <vt:lpstr>Approach Slabs</vt:lpstr>
      <vt:lpstr>Datum Adjustment</vt:lpstr>
      <vt:lpstr>'Approach Slabs'!Print_Area</vt:lpstr>
      <vt:lpstr>'Datum Adjustment'!Print_Area</vt:lpstr>
      <vt:lpstr>Elevations!Print_Area</vt:lpstr>
      <vt:lpstr>'Approach Slabs'!Print_Titles</vt:lpstr>
      <vt:lpstr>'Datum Adjustment'!Print_Titles</vt:lpstr>
      <vt:lpstr>Elevations!Print_Titles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Luke Baker</cp:lastModifiedBy>
  <cp:lastPrinted>2012-07-16T12:33:06Z</cp:lastPrinted>
  <dcterms:created xsi:type="dcterms:W3CDTF">2008-03-13T13:08:56Z</dcterms:created>
  <dcterms:modified xsi:type="dcterms:W3CDTF">2022-03-15T15:34:54Z</dcterms:modified>
</cp:coreProperties>
</file>